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Bpe_DOMA\OA obnova fasád\ZADÁVACÍ\ETAPA I-pro rok 2020\"/>
    </mc:Choice>
  </mc:AlternateContent>
  <xr:revisionPtr revIDLastSave="0" documentId="8_{E4FC965D-5A53-4748-B2A4-9B880F39AB2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2018_36 Naklady" sheetId="12" r:id="rId4"/>
    <sheet name="02 2018_36 Pol" sheetId="13" r:id="rId5"/>
    <sheet name="02 2018_36_2018_36 Pol" sheetId="14" r:id="rId6"/>
  </sheets>
  <externalReferences>
    <externalReference r:id="rId7"/>
  </externalReferences>
  <definedNames>
    <definedName name="CelkemDPHVypocet" localSheetId="1">Stavba!$H$46</definedName>
    <definedName name="CenaCelkem">Stavba!$G$29</definedName>
    <definedName name="CenaCelkemBezDPH">Stavba!$G$28</definedName>
    <definedName name="CenaCelkemVypocet" localSheetId="1">Stavba!$I$46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2018_36 Naklady'!$1:$7</definedName>
    <definedName name="_xlnm.Print_Titles" localSheetId="4">'02 2018_36 Pol'!$1:$7</definedName>
    <definedName name="_xlnm.Print_Titles" localSheetId="5">'02 2018_36_2018_36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2018_36 Naklady'!$A$1:$X$16</definedName>
    <definedName name="_xlnm.Print_Area" localSheetId="4">'02 2018_36 Pol'!$A$1:$X$291</definedName>
    <definedName name="_xlnm.Print_Area" localSheetId="5">'02 2018_36_2018_36 Pol'!$A$1:$X$301</definedName>
    <definedName name="_xlnm.Print_Area" localSheetId="1">Stavba!$A$1:$J$72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Stavba!$F$46</definedName>
    <definedName name="ZakladDPHZakl">Stavba!$G$25</definedName>
    <definedName name="ZakladDPHZaklVypocet" localSheetId="1">Stavba!$G$46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1" i="1" l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G45" i="1"/>
  <c r="F45" i="1"/>
  <c r="G44" i="1"/>
  <c r="F44" i="1"/>
  <c r="G43" i="1"/>
  <c r="F43" i="1"/>
  <c r="G41" i="1"/>
  <c r="F41" i="1"/>
  <c r="G40" i="1"/>
  <c r="F40" i="1"/>
  <c r="H40" i="1" s="1"/>
  <c r="I40" i="1" s="1"/>
  <c r="G39" i="1"/>
  <c r="F39" i="1"/>
  <c r="G300" i="14"/>
  <c r="BA297" i="14"/>
  <c r="BA296" i="14"/>
  <c r="BA295" i="14"/>
  <c r="BA292" i="14"/>
  <c r="BA291" i="14"/>
  <c r="BA290" i="14"/>
  <c r="BA287" i="14"/>
  <c r="BA286" i="14"/>
  <c r="BA285" i="14"/>
  <c r="BA282" i="14"/>
  <c r="BA281" i="14"/>
  <c r="BA280" i="14"/>
  <c r="BA277" i="14"/>
  <c r="BA276" i="14"/>
  <c r="BA275" i="14"/>
  <c r="BA274" i="14"/>
  <c r="BA271" i="14"/>
  <c r="BA270" i="14"/>
  <c r="BA269" i="14"/>
  <c r="BA268" i="14"/>
  <c r="BA265" i="14"/>
  <c r="BA264" i="14"/>
  <c r="BA263" i="14"/>
  <c r="BA262" i="14"/>
  <c r="BA259" i="14"/>
  <c r="BA258" i="14"/>
  <c r="BA257" i="14"/>
  <c r="BA256" i="14"/>
  <c r="BA253" i="14"/>
  <c r="BA252" i="14"/>
  <c r="BA251" i="14"/>
  <c r="BA250" i="14"/>
  <c r="BA247" i="14"/>
  <c r="BA246" i="14"/>
  <c r="BA245" i="14"/>
  <c r="BA244" i="14"/>
  <c r="BA241" i="14"/>
  <c r="BA240" i="14"/>
  <c r="BA239" i="14"/>
  <c r="BA238" i="14"/>
  <c r="BA235" i="14"/>
  <c r="BA234" i="14"/>
  <c r="BA233" i="14"/>
  <c r="BA232" i="14"/>
  <c r="BA229" i="14"/>
  <c r="BA228" i="14"/>
  <c r="BA227" i="14"/>
  <c r="BA226" i="14"/>
  <c r="BA223" i="14"/>
  <c r="BA222" i="14"/>
  <c r="BA221" i="14"/>
  <c r="BA220" i="14"/>
  <c r="BA217" i="14"/>
  <c r="BA216" i="14"/>
  <c r="BA215" i="14"/>
  <c r="BA214" i="14"/>
  <c r="BA211" i="14"/>
  <c r="BA210" i="14"/>
  <c r="BA209" i="14"/>
  <c r="BA208" i="14"/>
  <c r="BA205" i="14"/>
  <c r="BA204" i="14"/>
  <c r="BA203" i="14"/>
  <c r="BA202" i="14"/>
  <c r="BA199" i="14"/>
  <c r="BA198" i="14"/>
  <c r="BA197" i="14"/>
  <c r="BA196" i="14"/>
  <c r="BA193" i="14"/>
  <c r="BA192" i="14"/>
  <c r="BA191" i="14"/>
  <c r="BA190" i="14"/>
  <c r="BA187" i="14"/>
  <c r="BA186" i="14"/>
  <c r="BA185" i="14"/>
  <c r="BA184" i="14"/>
  <c r="BA181" i="14"/>
  <c r="BA180" i="14"/>
  <c r="BA179" i="14"/>
  <c r="BA178" i="14"/>
  <c r="BA175" i="14"/>
  <c r="BA174" i="14"/>
  <c r="BA173" i="14"/>
  <c r="BA172" i="14"/>
  <c r="BA169" i="14"/>
  <c r="BA168" i="14"/>
  <c r="BA167" i="14"/>
  <c r="BA166" i="14"/>
  <c r="BA163" i="14"/>
  <c r="BA162" i="14"/>
  <c r="BA161" i="14"/>
  <c r="BA160" i="14"/>
  <c r="BA157" i="14"/>
  <c r="BA156" i="14"/>
  <c r="BA155" i="14"/>
  <c r="BA154" i="14"/>
  <c r="BA151" i="14"/>
  <c r="BA150" i="14"/>
  <c r="BA149" i="14"/>
  <c r="BA148" i="14"/>
  <c r="BA145" i="14"/>
  <c r="BA144" i="14"/>
  <c r="BA143" i="14"/>
  <c r="BA142" i="14"/>
  <c r="BA139" i="14"/>
  <c r="BA138" i="14"/>
  <c r="BA137" i="14"/>
  <c r="BA136" i="14"/>
  <c r="BA133" i="14"/>
  <c r="BA132" i="14"/>
  <c r="BA131" i="14"/>
  <c r="BA130" i="14"/>
  <c r="BA127" i="14"/>
  <c r="BA126" i="14"/>
  <c r="BA125" i="14"/>
  <c r="BA124" i="14"/>
  <c r="BA121" i="14"/>
  <c r="BA120" i="14"/>
  <c r="BA119" i="14"/>
  <c r="BA118" i="14"/>
  <c r="BA115" i="14"/>
  <c r="BA114" i="14"/>
  <c r="BA113" i="14"/>
  <c r="BA112" i="14"/>
  <c r="BA109" i="14"/>
  <c r="BA108" i="14"/>
  <c r="BA107" i="14"/>
  <c r="BA106" i="14"/>
  <c r="BA103" i="14"/>
  <c r="BA102" i="14"/>
  <c r="BA101" i="14"/>
  <c r="BA100" i="14"/>
  <c r="BA97" i="14"/>
  <c r="BA96" i="14"/>
  <c r="BA95" i="14"/>
  <c r="BA94" i="14"/>
  <c r="BA91" i="14"/>
  <c r="BA90" i="14"/>
  <c r="BA89" i="14"/>
  <c r="BA88" i="14"/>
  <c r="BA85" i="14"/>
  <c r="BA84" i="14"/>
  <c r="BA83" i="14"/>
  <c r="BA82" i="14"/>
  <c r="BA79" i="14"/>
  <c r="BA78" i="14"/>
  <c r="BA77" i="14"/>
  <c r="BA76" i="14"/>
  <c r="BA73" i="14"/>
  <c r="BA72" i="14"/>
  <c r="BA71" i="14"/>
  <c r="BA70" i="14"/>
  <c r="BA67" i="14"/>
  <c r="BA66" i="14"/>
  <c r="BA65" i="14"/>
  <c r="BA64" i="14"/>
  <c r="BA61" i="14"/>
  <c r="BA60" i="14"/>
  <c r="BA59" i="14"/>
  <c r="BA58" i="14"/>
  <c r="BA55" i="14"/>
  <c r="BA54" i="14"/>
  <c r="BA53" i="14"/>
  <c r="BA52" i="14"/>
  <c r="BA49" i="14"/>
  <c r="BA48" i="14"/>
  <c r="BA47" i="14"/>
  <c r="BA46" i="14"/>
  <c r="BA43" i="14"/>
  <c r="BA42" i="14"/>
  <c r="BA41" i="14"/>
  <c r="BA40" i="14"/>
  <c r="BA37" i="14"/>
  <c r="BA36" i="14"/>
  <c r="BA35" i="14"/>
  <c r="BA34" i="14"/>
  <c r="BA31" i="14"/>
  <c r="BA30" i="14"/>
  <c r="BA29" i="14"/>
  <c r="BA28" i="14"/>
  <c r="BA25" i="14"/>
  <c r="BA24" i="14"/>
  <c r="BA23" i="14"/>
  <c r="BA22" i="14"/>
  <c r="BA10" i="14"/>
  <c r="G8" i="14"/>
  <c r="Q8" i="14"/>
  <c r="V8" i="14"/>
  <c r="G9" i="14"/>
  <c r="I9" i="14"/>
  <c r="I8" i="14" s="1"/>
  <c r="K9" i="14"/>
  <c r="K8" i="14" s="1"/>
  <c r="M9" i="14"/>
  <c r="M8" i="14" s="1"/>
  <c r="O9" i="14"/>
  <c r="O8" i="14" s="1"/>
  <c r="Q9" i="14"/>
  <c r="V9" i="14"/>
  <c r="G18" i="14"/>
  <c r="I18" i="14"/>
  <c r="I17" i="14" s="1"/>
  <c r="K18" i="14"/>
  <c r="K17" i="14" s="1"/>
  <c r="M18" i="14"/>
  <c r="O18" i="14"/>
  <c r="Q18" i="14"/>
  <c r="Q17" i="14" s="1"/>
  <c r="V18" i="14"/>
  <c r="G21" i="14"/>
  <c r="M21" i="14" s="1"/>
  <c r="I21" i="14"/>
  <c r="K21" i="14"/>
  <c r="O21" i="14"/>
  <c r="Q21" i="14"/>
  <c r="V21" i="14"/>
  <c r="V17" i="14" s="1"/>
  <c r="G27" i="14"/>
  <c r="M27" i="14" s="1"/>
  <c r="I27" i="14"/>
  <c r="K27" i="14"/>
  <c r="O27" i="14"/>
  <c r="Q27" i="14"/>
  <c r="V27" i="14"/>
  <c r="G33" i="14"/>
  <c r="M33" i="14" s="1"/>
  <c r="I33" i="14"/>
  <c r="K33" i="14"/>
  <c r="O33" i="14"/>
  <c r="O17" i="14" s="1"/>
  <c r="Q33" i="14"/>
  <c r="V33" i="14"/>
  <c r="G39" i="14"/>
  <c r="I39" i="14"/>
  <c r="K39" i="14"/>
  <c r="M39" i="14"/>
  <c r="O39" i="14"/>
  <c r="Q39" i="14"/>
  <c r="V39" i="14"/>
  <c r="G45" i="14"/>
  <c r="I45" i="14"/>
  <c r="K45" i="14"/>
  <c r="M45" i="14"/>
  <c r="O45" i="14"/>
  <c r="Q45" i="14"/>
  <c r="V45" i="14"/>
  <c r="G51" i="14"/>
  <c r="I51" i="14"/>
  <c r="K51" i="14"/>
  <c r="M51" i="14"/>
  <c r="O51" i="14"/>
  <c r="Q51" i="14"/>
  <c r="V51" i="14"/>
  <c r="G57" i="14"/>
  <c r="M57" i="14" s="1"/>
  <c r="I57" i="14"/>
  <c r="K57" i="14"/>
  <c r="O57" i="14"/>
  <c r="Q57" i="14"/>
  <c r="V57" i="14"/>
  <c r="G63" i="14"/>
  <c r="M63" i="14" s="1"/>
  <c r="I63" i="14"/>
  <c r="K63" i="14"/>
  <c r="O63" i="14"/>
  <c r="Q63" i="14"/>
  <c r="V63" i="14"/>
  <c r="G69" i="14"/>
  <c r="M69" i="14" s="1"/>
  <c r="I69" i="14"/>
  <c r="K69" i="14"/>
  <c r="O69" i="14"/>
  <c r="Q69" i="14"/>
  <c r="V69" i="14"/>
  <c r="G75" i="14"/>
  <c r="I75" i="14"/>
  <c r="K75" i="14"/>
  <c r="M75" i="14"/>
  <c r="O75" i="14"/>
  <c r="Q75" i="14"/>
  <c r="V75" i="14"/>
  <c r="G81" i="14"/>
  <c r="I81" i="14"/>
  <c r="K81" i="14"/>
  <c r="M81" i="14"/>
  <c r="O81" i="14"/>
  <c r="Q81" i="14"/>
  <c r="V81" i="14"/>
  <c r="G87" i="14"/>
  <c r="I87" i="14"/>
  <c r="K87" i="14"/>
  <c r="M87" i="14"/>
  <c r="O87" i="14"/>
  <c r="Q87" i="14"/>
  <c r="V87" i="14"/>
  <c r="G93" i="14"/>
  <c r="M93" i="14" s="1"/>
  <c r="I93" i="14"/>
  <c r="K93" i="14"/>
  <c r="O93" i="14"/>
  <c r="Q93" i="14"/>
  <c r="V93" i="14"/>
  <c r="G99" i="14"/>
  <c r="M99" i="14" s="1"/>
  <c r="I99" i="14"/>
  <c r="K99" i="14"/>
  <c r="O99" i="14"/>
  <c r="Q99" i="14"/>
  <c r="V99" i="14"/>
  <c r="G105" i="14"/>
  <c r="M105" i="14" s="1"/>
  <c r="I105" i="14"/>
  <c r="K105" i="14"/>
  <c r="O105" i="14"/>
  <c r="Q105" i="14"/>
  <c r="V105" i="14"/>
  <c r="G111" i="14"/>
  <c r="I111" i="14"/>
  <c r="K111" i="14"/>
  <c r="M111" i="14"/>
  <c r="O111" i="14"/>
  <c r="Q111" i="14"/>
  <c r="V111" i="14"/>
  <c r="G117" i="14"/>
  <c r="I117" i="14"/>
  <c r="K117" i="14"/>
  <c r="M117" i="14"/>
  <c r="O117" i="14"/>
  <c r="Q117" i="14"/>
  <c r="V117" i="14"/>
  <c r="G123" i="14"/>
  <c r="I123" i="14"/>
  <c r="K123" i="14"/>
  <c r="M123" i="14"/>
  <c r="O123" i="14"/>
  <c r="Q123" i="14"/>
  <c r="V123" i="14"/>
  <c r="G129" i="14"/>
  <c r="M129" i="14" s="1"/>
  <c r="I129" i="14"/>
  <c r="K129" i="14"/>
  <c r="O129" i="14"/>
  <c r="Q129" i="14"/>
  <c r="V129" i="14"/>
  <c r="G135" i="14"/>
  <c r="M135" i="14" s="1"/>
  <c r="I135" i="14"/>
  <c r="K135" i="14"/>
  <c r="O135" i="14"/>
  <c r="Q135" i="14"/>
  <c r="V135" i="14"/>
  <c r="G141" i="14"/>
  <c r="M141" i="14" s="1"/>
  <c r="I141" i="14"/>
  <c r="K141" i="14"/>
  <c r="O141" i="14"/>
  <c r="Q141" i="14"/>
  <c r="V141" i="14"/>
  <c r="G147" i="14"/>
  <c r="I147" i="14"/>
  <c r="K147" i="14"/>
  <c r="M147" i="14"/>
  <c r="O147" i="14"/>
  <c r="Q147" i="14"/>
  <c r="V147" i="14"/>
  <c r="G153" i="14"/>
  <c r="I153" i="14"/>
  <c r="K153" i="14"/>
  <c r="M153" i="14"/>
  <c r="O153" i="14"/>
  <c r="Q153" i="14"/>
  <c r="V153" i="14"/>
  <c r="G159" i="14"/>
  <c r="I159" i="14"/>
  <c r="K159" i="14"/>
  <c r="M159" i="14"/>
  <c r="O159" i="14"/>
  <c r="Q159" i="14"/>
  <c r="V159" i="14"/>
  <c r="G165" i="14"/>
  <c r="M165" i="14" s="1"/>
  <c r="I165" i="14"/>
  <c r="K165" i="14"/>
  <c r="O165" i="14"/>
  <c r="Q165" i="14"/>
  <c r="V165" i="14"/>
  <c r="G171" i="14"/>
  <c r="M171" i="14" s="1"/>
  <c r="I171" i="14"/>
  <c r="K171" i="14"/>
  <c r="O171" i="14"/>
  <c r="Q171" i="14"/>
  <c r="V171" i="14"/>
  <c r="G177" i="14"/>
  <c r="M177" i="14" s="1"/>
  <c r="I177" i="14"/>
  <c r="K177" i="14"/>
  <c r="O177" i="14"/>
  <c r="Q177" i="14"/>
  <c r="V177" i="14"/>
  <c r="G183" i="14"/>
  <c r="I183" i="14"/>
  <c r="K183" i="14"/>
  <c r="M183" i="14"/>
  <c r="O183" i="14"/>
  <c r="Q183" i="14"/>
  <c r="V183" i="14"/>
  <c r="G189" i="14"/>
  <c r="I189" i="14"/>
  <c r="K189" i="14"/>
  <c r="M189" i="14"/>
  <c r="O189" i="14"/>
  <c r="Q189" i="14"/>
  <c r="V189" i="14"/>
  <c r="G195" i="14"/>
  <c r="I195" i="14"/>
  <c r="K195" i="14"/>
  <c r="M195" i="14"/>
  <c r="O195" i="14"/>
  <c r="Q195" i="14"/>
  <c r="V195" i="14"/>
  <c r="G201" i="14"/>
  <c r="M201" i="14" s="1"/>
  <c r="I201" i="14"/>
  <c r="K201" i="14"/>
  <c r="O201" i="14"/>
  <c r="Q201" i="14"/>
  <c r="V201" i="14"/>
  <c r="G207" i="14"/>
  <c r="M207" i="14" s="1"/>
  <c r="I207" i="14"/>
  <c r="K207" i="14"/>
  <c r="O207" i="14"/>
  <c r="Q207" i="14"/>
  <c r="V207" i="14"/>
  <c r="G213" i="14"/>
  <c r="M213" i="14" s="1"/>
  <c r="I213" i="14"/>
  <c r="K213" i="14"/>
  <c r="O213" i="14"/>
  <c r="Q213" i="14"/>
  <c r="V213" i="14"/>
  <c r="G219" i="14"/>
  <c r="I219" i="14"/>
  <c r="K219" i="14"/>
  <c r="M219" i="14"/>
  <c r="O219" i="14"/>
  <c r="Q219" i="14"/>
  <c r="V219" i="14"/>
  <c r="G225" i="14"/>
  <c r="I225" i="14"/>
  <c r="K225" i="14"/>
  <c r="M225" i="14"/>
  <c r="O225" i="14"/>
  <c r="Q225" i="14"/>
  <c r="V225" i="14"/>
  <c r="G231" i="14"/>
  <c r="I231" i="14"/>
  <c r="K231" i="14"/>
  <c r="M231" i="14"/>
  <c r="O231" i="14"/>
  <c r="Q231" i="14"/>
  <c r="V231" i="14"/>
  <c r="G237" i="14"/>
  <c r="M237" i="14" s="1"/>
  <c r="I237" i="14"/>
  <c r="K237" i="14"/>
  <c r="O237" i="14"/>
  <c r="Q237" i="14"/>
  <c r="V237" i="14"/>
  <c r="G243" i="14"/>
  <c r="M243" i="14" s="1"/>
  <c r="I243" i="14"/>
  <c r="K243" i="14"/>
  <c r="O243" i="14"/>
  <c r="Q243" i="14"/>
  <c r="V243" i="14"/>
  <c r="G249" i="14"/>
  <c r="M249" i="14" s="1"/>
  <c r="I249" i="14"/>
  <c r="K249" i="14"/>
  <c r="O249" i="14"/>
  <c r="Q249" i="14"/>
  <c r="V249" i="14"/>
  <c r="G255" i="14"/>
  <c r="I255" i="14"/>
  <c r="K255" i="14"/>
  <c r="M255" i="14"/>
  <c r="O255" i="14"/>
  <c r="Q255" i="14"/>
  <c r="V255" i="14"/>
  <c r="G261" i="14"/>
  <c r="I261" i="14"/>
  <c r="K261" i="14"/>
  <c r="M261" i="14"/>
  <c r="O261" i="14"/>
  <c r="Q261" i="14"/>
  <c r="V261" i="14"/>
  <c r="G267" i="14"/>
  <c r="I267" i="14"/>
  <c r="K267" i="14"/>
  <c r="M267" i="14"/>
  <c r="O267" i="14"/>
  <c r="Q267" i="14"/>
  <c r="V267" i="14"/>
  <c r="G273" i="14"/>
  <c r="M273" i="14" s="1"/>
  <c r="I273" i="14"/>
  <c r="K273" i="14"/>
  <c r="O273" i="14"/>
  <c r="Q273" i="14"/>
  <c r="V273" i="14"/>
  <c r="G279" i="14"/>
  <c r="M279" i="14" s="1"/>
  <c r="I279" i="14"/>
  <c r="K279" i="14"/>
  <c r="O279" i="14"/>
  <c r="Q279" i="14"/>
  <c r="V279" i="14"/>
  <c r="G284" i="14"/>
  <c r="M284" i="14" s="1"/>
  <c r="I284" i="14"/>
  <c r="K284" i="14"/>
  <c r="O284" i="14"/>
  <c r="Q284" i="14"/>
  <c r="V284" i="14"/>
  <c r="G289" i="14"/>
  <c r="I289" i="14"/>
  <c r="K289" i="14"/>
  <c r="M289" i="14"/>
  <c r="O289" i="14"/>
  <c r="Q289" i="14"/>
  <c r="V289" i="14"/>
  <c r="G294" i="14"/>
  <c r="I294" i="14"/>
  <c r="K294" i="14"/>
  <c r="M294" i="14"/>
  <c r="O294" i="14"/>
  <c r="Q294" i="14"/>
  <c r="V294" i="14"/>
  <c r="AE300" i="14"/>
  <c r="G290" i="13"/>
  <c r="BA169" i="13"/>
  <c r="BA100" i="13"/>
  <c r="BA86" i="13"/>
  <c r="BA64" i="13"/>
  <c r="BA47" i="13"/>
  <c r="BA23" i="13"/>
  <c r="G8" i="13"/>
  <c r="O8" i="13"/>
  <c r="V8" i="13"/>
  <c r="G9" i="13"/>
  <c r="I9" i="13"/>
  <c r="I8" i="13" s="1"/>
  <c r="K9" i="13"/>
  <c r="K8" i="13" s="1"/>
  <c r="M9" i="13"/>
  <c r="O9" i="13"/>
  <c r="Q9" i="13"/>
  <c r="Q8" i="13" s="1"/>
  <c r="V9" i="13"/>
  <c r="G22" i="13"/>
  <c r="M22" i="13" s="1"/>
  <c r="I22" i="13"/>
  <c r="K22" i="13"/>
  <c r="O22" i="13"/>
  <c r="Q22" i="13"/>
  <c r="V22" i="13"/>
  <c r="I35" i="13"/>
  <c r="G36" i="13"/>
  <c r="M36" i="13" s="1"/>
  <c r="M35" i="13" s="1"/>
  <c r="I36" i="13"/>
  <c r="K36" i="13"/>
  <c r="K35" i="13" s="1"/>
  <c r="O36" i="13"/>
  <c r="O35" i="13" s="1"/>
  <c r="Q36" i="13"/>
  <c r="Q35" i="13" s="1"/>
  <c r="V36" i="13"/>
  <c r="V35" i="13" s="1"/>
  <c r="G39" i="13"/>
  <c r="I39" i="13"/>
  <c r="K39" i="13"/>
  <c r="M39" i="13"/>
  <c r="O39" i="13"/>
  <c r="Q39" i="13"/>
  <c r="V39" i="13"/>
  <c r="G42" i="13"/>
  <c r="M42" i="13" s="1"/>
  <c r="I42" i="13"/>
  <c r="K42" i="13"/>
  <c r="O42" i="13"/>
  <c r="Q42" i="13"/>
  <c r="V42" i="13"/>
  <c r="Q45" i="13"/>
  <c r="G46" i="13"/>
  <c r="G45" i="13" s="1"/>
  <c r="I46" i="13"/>
  <c r="I45" i="13" s="1"/>
  <c r="K46" i="13"/>
  <c r="K45" i="13" s="1"/>
  <c r="O46" i="13"/>
  <c r="O45" i="13" s="1"/>
  <c r="Q46" i="13"/>
  <c r="V46" i="13"/>
  <c r="V45" i="13" s="1"/>
  <c r="G63" i="13"/>
  <c r="I63" i="13"/>
  <c r="K63" i="13"/>
  <c r="M63" i="13"/>
  <c r="O63" i="13"/>
  <c r="Q63" i="13"/>
  <c r="V63" i="13"/>
  <c r="G67" i="13"/>
  <c r="K67" i="13"/>
  <c r="V67" i="13"/>
  <c r="G68" i="13"/>
  <c r="I68" i="13"/>
  <c r="I67" i="13" s="1"/>
  <c r="K68" i="13"/>
  <c r="M68" i="13"/>
  <c r="O68" i="13"/>
  <c r="O67" i="13" s="1"/>
  <c r="Q68" i="13"/>
  <c r="Q67" i="13" s="1"/>
  <c r="V68" i="13"/>
  <c r="G79" i="13"/>
  <c r="M79" i="13" s="1"/>
  <c r="M67" i="13" s="1"/>
  <c r="I79" i="13"/>
  <c r="K79" i="13"/>
  <c r="O79" i="13"/>
  <c r="Q79" i="13"/>
  <c r="V79" i="13"/>
  <c r="G84" i="13"/>
  <c r="Q84" i="13"/>
  <c r="V84" i="13"/>
  <c r="G85" i="13"/>
  <c r="M85" i="13" s="1"/>
  <c r="M84" i="13" s="1"/>
  <c r="I85" i="13"/>
  <c r="I84" i="13" s="1"/>
  <c r="K85" i="13"/>
  <c r="K84" i="13" s="1"/>
  <c r="O85" i="13"/>
  <c r="O84" i="13" s="1"/>
  <c r="Q85" i="13"/>
  <c r="V85" i="13"/>
  <c r="I94" i="13"/>
  <c r="O94" i="13"/>
  <c r="G95" i="13"/>
  <c r="M95" i="13" s="1"/>
  <c r="M94" i="13" s="1"/>
  <c r="I95" i="13"/>
  <c r="K95" i="13"/>
  <c r="K94" i="13" s="1"/>
  <c r="O95" i="13"/>
  <c r="Q95" i="13"/>
  <c r="Q94" i="13" s="1"/>
  <c r="V95" i="13"/>
  <c r="V94" i="13" s="1"/>
  <c r="G99" i="13"/>
  <c r="M99" i="13" s="1"/>
  <c r="I99" i="13"/>
  <c r="K99" i="13"/>
  <c r="O99" i="13"/>
  <c r="O98" i="13" s="1"/>
  <c r="Q99" i="13"/>
  <c r="V99" i="13"/>
  <c r="V98" i="13" s="1"/>
  <c r="G104" i="13"/>
  <c r="I104" i="13"/>
  <c r="K104" i="13"/>
  <c r="K98" i="13" s="1"/>
  <c r="M104" i="13"/>
  <c r="O104" i="13"/>
  <c r="Q104" i="13"/>
  <c r="V104" i="13"/>
  <c r="G110" i="13"/>
  <c r="M110" i="13" s="1"/>
  <c r="I110" i="13"/>
  <c r="K110" i="13"/>
  <c r="O110" i="13"/>
  <c r="Q110" i="13"/>
  <c r="V110" i="13"/>
  <c r="G113" i="13"/>
  <c r="I113" i="13"/>
  <c r="I98" i="13" s="1"/>
  <c r="K113" i="13"/>
  <c r="M113" i="13"/>
  <c r="O113" i="13"/>
  <c r="Q113" i="13"/>
  <c r="V113" i="13"/>
  <c r="G116" i="13"/>
  <c r="M116" i="13" s="1"/>
  <c r="I116" i="13"/>
  <c r="K116" i="13"/>
  <c r="O116" i="13"/>
  <c r="Q116" i="13"/>
  <c r="V116" i="13"/>
  <c r="G125" i="13"/>
  <c r="I125" i="13"/>
  <c r="K125" i="13"/>
  <c r="M125" i="13"/>
  <c r="O125" i="13"/>
  <c r="Q125" i="13"/>
  <c r="Q98" i="13" s="1"/>
  <c r="V125" i="13"/>
  <c r="G129" i="13"/>
  <c r="M129" i="13" s="1"/>
  <c r="I129" i="13"/>
  <c r="K129" i="13"/>
  <c r="O129" i="13"/>
  <c r="Q129" i="13"/>
  <c r="V129" i="13"/>
  <c r="G132" i="13"/>
  <c r="I132" i="13"/>
  <c r="K132" i="13"/>
  <c r="M132" i="13"/>
  <c r="O132" i="13"/>
  <c r="Q132" i="13"/>
  <c r="V132" i="13"/>
  <c r="G136" i="13"/>
  <c r="M136" i="13" s="1"/>
  <c r="I136" i="13"/>
  <c r="K136" i="13"/>
  <c r="O136" i="13"/>
  <c r="Q136" i="13"/>
  <c r="V136" i="13"/>
  <c r="G140" i="13"/>
  <c r="I140" i="13"/>
  <c r="K140" i="13"/>
  <c r="M140" i="13"/>
  <c r="O140" i="13"/>
  <c r="Q140" i="13"/>
  <c r="V140" i="13"/>
  <c r="G148" i="13"/>
  <c r="M148" i="13" s="1"/>
  <c r="I148" i="13"/>
  <c r="K148" i="13"/>
  <c r="O148" i="13"/>
  <c r="Q148" i="13"/>
  <c r="V148" i="13"/>
  <c r="G151" i="13"/>
  <c r="I151" i="13"/>
  <c r="K151" i="13"/>
  <c r="M151" i="13"/>
  <c r="O151" i="13"/>
  <c r="Q151" i="13"/>
  <c r="V151" i="13"/>
  <c r="G167" i="13"/>
  <c r="I167" i="13"/>
  <c r="O167" i="13"/>
  <c r="V167" i="13"/>
  <c r="G168" i="13"/>
  <c r="I168" i="13"/>
  <c r="K168" i="13"/>
  <c r="K167" i="13" s="1"/>
  <c r="M168" i="13"/>
  <c r="M167" i="13" s="1"/>
  <c r="O168" i="13"/>
  <c r="Q168" i="13"/>
  <c r="Q167" i="13" s="1"/>
  <c r="V168" i="13"/>
  <c r="K171" i="13"/>
  <c r="O171" i="13"/>
  <c r="G172" i="13"/>
  <c r="G171" i="13" s="1"/>
  <c r="I172" i="13"/>
  <c r="I171" i="13" s="1"/>
  <c r="K172" i="13"/>
  <c r="M172" i="13"/>
  <c r="M171" i="13" s="1"/>
  <c r="O172" i="13"/>
  <c r="Q172" i="13"/>
  <c r="Q171" i="13" s="1"/>
  <c r="V172" i="13"/>
  <c r="V171" i="13" s="1"/>
  <c r="G175" i="13"/>
  <c r="M175" i="13" s="1"/>
  <c r="I175" i="13"/>
  <c r="K175" i="13"/>
  <c r="O175" i="13"/>
  <c r="Q175" i="13"/>
  <c r="V175" i="13"/>
  <c r="Q178" i="13"/>
  <c r="G179" i="13"/>
  <c r="M179" i="13" s="1"/>
  <c r="I179" i="13"/>
  <c r="K179" i="13"/>
  <c r="K178" i="13" s="1"/>
  <c r="O179" i="13"/>
  <c r="O178" i="13" s="1"/>
  <c r="Q179" i="13"/>
  <c r="V179" i="13"/>
  <c r="V178" i="13" s="1"/>
  <c r="G188" i="13"/>
  <c r="I188" i="13"/>
  <c r="K188" i="13"/>
  <c r="M188" i="13"/>
  <c r="O188" i="13"/>
  <c r="Q188" i="13"/>
  <c r="V188" i="13"/>
  <c r="G197" i="13"/>
  <c r="M197" i="13" s="1"/>
  <c r="I197" i="13"/>
  <c r="K197" i="13"/>
  <c r="O197" i="13"/>
  <c r="Q197" i="13"/>
  <c r="V197" i="13"/>
  <c r="G201" i="13"/>
  <c r="I201" i="13"/>
  <c r="I178" i="13" s="1"/>
  <c r="K201" i="13"/>
  <c r="M201" i="13"/>
  <c r="O201" i="13"/>
  <c r="Q201" i="13"/>
  <c r="V201" i="13"/>
  <c r="G204" i="13"/>
  <c r="V204" i="13"/>
  <c r="G205" i="13"/>
  <c r="I205" i="13"/>
  <c r="I204" i="13" s="1"/>
  <c r="K205" i="13"/>
  <c r="M205" i="13"/>
  <c r="M204" i="13" s="1"/>
  <c r="O205" i="13"/>
  <c r="O204" i="13" s="1"/>
  <c r="Q205" i="13"/>
  <c r="Q204" i="13" s="1"/>
  <c r="V205" i="13"/>
  <c r="G210" i="13"/>
  <c r="M210" i="13" s="1"/>
  <c r="I210" i="13"/>
  <c r="K210" i="13"/>
  <c r="O210" i="13"/>
  <c r="Q210" i="13"/>
  <c r="V210" i="13"/>
  <c r="G218" i="13"/>
  <c r="I218" i="13"/>
  <c r="K218" i="13"/>
  <c r="M218" i="13"/>
  <c r="O218" i="13"/>
  <c r="Q218" i="13"/>
  <c r="V218" i="13"/>
  <c r="G221" i="13"/>
  <c r="M221" i="13" s="1"/>
  <c r="I221" i="13"/>
  <c r="K221" i="13"/>
  <c r="K204" i="13" s="1"/>
  <c r="O221" i="13"/>
  <c r="Q221" i="13"/>
  <c r="V221" i="13"/>
  <c r="I224" i="13"/>
  <c r="G225" i="13"/>
  <c r="M225" i="13" s="1"/>
  <c r="M224" i="13" s="1"/>
  <c r="I225" i="13"/>
  <c r="K225" i="13"/>
  <c r="K224" i="13" s="1"/>
  <c r="O225" i="13"/>
  <c r="O224" i="13" s="1"/>
  <c r="Q225" i="13"/>
  <c r="Q224" i="13" s="1"/>
  <c r="V225" i="13"/>
  <c r="V224" i="13" s="1"/>
  <c r="G228" i="13"/>
  <c r="I228" i="13"/>
  <c r="K228" i="13"/>
  <c r="M228" i="13"/>
  <c r="O228" i="13"/>
  <c r="Q228" i="13"/>
  <c r="V228" i="13"/>
  <c r="G231" i="13"/>
  <c r="M231" i="13" s="1"/>
  <c r="I231" i="13"/>
  <c r="K231" i="13"/>
  <c r="O231" i="13"/>
  <c r="Q231" i="13"/>
  <c r="V231" i="13"/>
  <c r="G235" i="13"/>
  <c r="I235" i="13"/>
  <c r="K235" i="13"/>
  <c r="M235" i="13"/>
  <c r="O235" i="13"/>
  <c r="Q235" i="13"/>
  <c r="V235" i="13"/>
  <c r="G238" i="13"/>
  <c r="M238" i="13" s="1"/>
  <c r="I238" i="13"/>
  <c r="K238" i="13"/>
  <c r="O238" i="13"/>
  <c r="Q238" i="13"/>
  <c r="V238" i="13"/>
  <c r="I241" i="13"/>
  <c r="G242" i="13"/>
  <c r="M242" i="13" s="1"/>
  <c r="M241" i="13" s="1"/>
  <c r="I242" i="13"/>
  <c r="K242" i="13"/>
  <c r="K241" i="13" s="1"/>
  <c r="O242" i="13"/>
  <c r="O241" i="13" s="1"/>
  <c r="Q242" i="13"/>
  <c r="Q241" i="13" s="1"/>
  <c r="V242" i="13"/>
  <c r="V241" i="13" s="1"/>
  <c r="G245" i="13"/>
  <c r="I245" i="13"/>
  <c r="K245" i="13"/>
  <c r="M245" i="13"/>
  <c r="O245" i="13"/>
  <c r="Q245" i="13"/>
  <c r="V245" i="13"/>
  <c r="G248" i="13"/>
  <c r="O248" i="13"/>
  <c r="V248" i="13"/>
  <c r="G249" i="13"/>
  <c r="I249" i="13"/>
  <c r="I248" i="13" s="1"/>
  <c r="K249" i="13"/>
  <c r="K248" i="13" s="1"/>
  <c r="M249" i="13"/>
  <c r="M248" i="13" s="1"/>
  <c r="O249" i="13"/>
  <c r="Q249" i="13"/>
  <c r="Q248" i="13" s="1"/>
  <c r="V249" i="13"/>
  <c r="G252" i="13"/>
  <c r="M252" i="13" s="1"/>
  <c r="I252" i="13"/>
  <c r="K252" i="13"/>
  <c r="O252" i="13"/>
  <c r="Q252" i="13"/>
  <c r="V252" i="13"/>
  <c r="G255" i="13"/>
  <c r="I255" i="13"/>
  <c r="K255" i="13"/>
  <c r="M255" i="13"/>
  <c r="O255" i="13"/>
  <c r="Q255" i="13"/>
  <c r="V255" i="13"/>
  <c r="G258" i="13"/>
  <c r="K258" i="13"/>
  <c r="V258" i="13"/>
  <c r="G259" i="13"/>
  <c r="I259" i="13"/>
  <c r="I258" i="13" s="1"/>
  <c r="K259" i="13"/>
  <c r="M259" i="13"/>
  <c r="M258" i="13" s="1"/>
  <c r="O259" i="13"/>
  <c r="O258" i="13" s="1"/>
  <c r="Q259" i="13"/>
  <c r="Q258" i="13" s="1"/>
  <c r="V259" i="13"/>
  <c r="G262" i="13"/>
  <c r="M262" i="13" s="1"/>
  <c r="I262" i="13"/>
  <c r="K262" i="13"/>
  <c r="O262" i="13"/>
  <c r="Q262" i="13"/>
  <c r="V262" i="13"/>
  <c r="G265" i="13"/>
  <c r="I265" i="13"/>
  <c r="K265" i="13"/>
  <c r="M265" i="13"/>
  <c r="O265" i="13"/>
  <c r="Q265" i="13"/>
  <c r="V265" i="13"/>
  <c r="G269" i="13"/>
  <c r="G268" i="13" s="1"/>
  <c r="I269" i="13"/>
  <c r="I268" i="13" s="1"/>
  <c r="K269" i="13"/>
  <c r="M269" i="13"/>
  <c r="O269" i="13"/>
  <c r="Q269" i="13"/>
  <c r="Q268" i="13" s="1"/>
  <c r="V269" i="13"/>
  <c r="V268" i="13" s="1"/>
  <c r="G272" i="13"/>
  <c r="M272" i="13" s="1"/>
  <c r="I272" i="13"/>
  <c r="K272" i="13"/>
  <c r="O272" i="13"/>
  <c r="Q272" i="13"/>
  <c r="V272" i="13"/>
  <c r="G274" i="13"/>
  <c r="I274" i="13"/>
  <c r="K274" i="13"/>
  <c r="M274" i="13"/>
  <c r="O274" i="13"/>
  <c r="Q274" i="13"/>
  <c r="V274" i="13"/>
  <c r="G276" i="13"/>
  <c r="M276" i="13" s="1"/>
  <c r="I276" i="13"/>
  <c r="K276" i="13"/>
  <c r="O276" i="13"/>
  <c r="O268" i="13" s="1"/>
  <c r="Q276" i="13"/>
  <c r="V276" i="13"/>
  <c r="G278" i="13"/>
  <c r="I278" i="13"/>
  <c r="K278" i="13"/>
  <c r="M278" i="13"/>
  <c r="O278" i="13"/>
  <c r="Q278" i="13"/>
  <c r="V278" i="13"/>
  <c r="G280" i="13"/>
  <c r="M280" i="13" s="1"/>
  <c r="I280" i="13"/>
  <c r="K280" i="13"/>
  <c r="K268" i="13" s="1"/>
  <c r="O280" i="13"/>
  <c r="Q280" i="13"/>
  <c r="V280" i="13"/>
  <c r="G282" i="13"/>
  <c r="I282" i="13"/>
  <c r="K282" i="13"/>
  <c r="M282" i="13"/>
  <c r="O282" i="13"/>
  <c r="Q282" i="13"/>
  <c r="V282" i="13"/>
  <c r="G284" i="13"/>
  <c r="M284" i="13" s="1"/>
  <c r="I284" i="13"/>
  <c r="K284" i="13"/>
  <c r="O284" i="13"/>
  <c r="Q284" i="13"/>
  <c r="V284" i="13"/>
  <c r="G286" i="13"/>
  <c r="I286" i="13"/>
  <c r="K286" i="13"/>
  <c r="M286" i="13"/>
  <c r="O286" i="13"/>
  <c r="Q286" i="13"/>
  <c r="V286" i="13"/>
  <c r="AE290" i="13"/>
  <c r="G15" i="12"/>
  <c r="G8" i="12"/>
  <c r="O8" i="12"/>
  <c r="G9" i="12"/>
  <c r="I9" i="12"/>
  <c r="I8" i="12" s="1"/>
  <c r="K9" i="12"/>
  <c r="K8" i="12" s="1"/>
  <c r="M9" i="12"/>
  <c r="M8" i="12" s="1"/>
  <c r="O9" i="12"/>
  <c r="Q9" i="12"/>
  <c r="Q8" i="12" s="1"/>
  <c r="V9" i="12"/>
  <c r="G12" i="12"/>
  <c r="M12" i="12" s="1"/>
  <c r="I12" i="12"/>
  <c r="K12" i="12"/>
  <c r="O12" i="12"/>
  <c r="Q12" i="12"/>
  <c r="V12" i="12"/>
  <c r="V8" i="12" s="1"/>
  <c r="AE15" i="12"/>
  <c r="AF15" i="12"/>
  <c r="I20" i="1"/>
  <c r="I19" i="1"/>
  <c r="I18" i="1"/>
  <c r="I17" i="1"/>
  <c r="AZ48" i="1"/>
  <c r="G46" i="1"/>
  <c r="G25" i="1" s="1"/>
  <c r="A25" i="1" s="1"/>
  <c r="A26" i="1" s="1"/>
  <c r="G26" i="1" s="1"/>
  <c r="H45" i="1"/>
  <c r="I45" i="1" s="1"/>
  <c r="H44" i="1"/>
  <c r="I44" i="1" s="1"/>
  <c r="H42" i="1"/>
  <c r="I42" i="1" s="1"/>
  <c r="H41" i="1"/>
  <c r="I41" i="1" s="1"/>
  <c r="I16" i="1" l="1"/>
  <c r="I21" i="1" s="1"/>
  <c r="I72" i="1"/>
  <c r="J70" i="1" s="1"/>
  <c r="H43" i="1"/>
  <c r="I43" i="1" s="1"/>
  <c r="H39" i="1"/>
  <c r="H46" i="1" s="1"/>
  <c r="F46" i="1"/>
  <c r="M17" i="14"/>
  <c r="AF300" i="14"/>
  <c r="G17" i="14"/>
  <c r="M98" i="13"/>
  <c r="M268" i="13"/>
  <c r="M178" i="13"/>
  <c r="M8" i="13"/>
  <c r="G178" i="13"/>
  <c r="G98" i="13"/>
  <c r="M46" i="13"/>
  <c r="M45" i="13" s="1"/>
  <c r="G224" i="13"/>
  <c r="G94" i="13"/>
  <c r="G35" i="13"/>
  <c r="G241" i="13"/>
  <c r="AF290" i="13"/>
  <c r="J28" i="1"/>
  <c r="J26" i="1"/>
  <c r="G38" i="1"/>
  <c r="F38" i="1"/>
  <c r="J23" i="1"/>
  <c r="J24" i="1"/>
  <c r="J25" i="1"/>
  <c r="J27" i="1"/>
  <c r="E24" i="1"/>
  <c r="E26" i="1"/>
  <c r="J59" i="1" l="1"/>
  <c r="J57" i="1"/>
  <c r="J58" i="1"/>
  <c r="J56" i="1"/>
  <c r="J55" i="1"/>
  <c r="J62" i="1"/>
  <c r="J60" i="1"/>
  <c r="J61" i="1"/>
  <c r="J63" i="1"/>
  <c r="J54" i="1"/>
  <c r="J65" i="1"/>
  <c r="J64" i="1"/>
  <c r="J68" i="1"/>
  <c r="J66" i="1"/>
  <c r="J67" i="1"/>
  <c r="J71" i="1"/>
  <c r="J69" i="1"/>
  <c r="I39" i="1"/>
  <c r="I46" i="1" s="1"/>
  <c r="J43" i="1" s="1"/>
  <c r="G28" i="1"/>
  <c r="G23" i="1"/>
  <c r="J72" i="1" l="1"/>
  <c r="J45" i="1"/>
  <c r="J40" i="1"/>
  <c r="J41" i="1"/>
  <c r="J42" i="1"/>
  <c r="J39" i="1"/>
  <c r="J46" i="1" s="1"/>
  <c r="J44" i="1"/>
  <c r="A23" i="1"/>
  <c r="A24" i="1" s="1"/>
  <c r="G24" i="1" s="1"/>
  <c r="A27" i="1" s="1"/>
  <c r="A29" i="1" s="1"/>
  <c r="G29" i="1" s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72B8C52D-A142-4C69-A895-24ACD2238CA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97A778E-510F-4EF3-A993-A5DA06DDDB1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0178C726-F3A8-49A7-B8B0-D339F61C80E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F6CA32B-EE71-47EE-BE31-2B6250D30A4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A79BDC7E-7E15-49C8-944A-C16EB21B5A5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AA22D79-7DA3-4C40-8C8F-839CCE9EC8F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<sst xmlns="http://schemas.openxmlformats.org/spreadsheetml/2006/main" count="1947" uniqueCount="533">
  <si>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</si>
  <si>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</si>
  <si>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</si>
  <si>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</si>
  <si>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</si>
  <si>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</si>
  <si>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</si>
  <si>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</si>
  <si>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</si>
  <si>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</si>
  <si>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</si>
  <si>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</si>
  <si>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</si>
  <si>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</si>
  <si>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</si>
  <si>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</si>
  <si>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</si>
  <si>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</si>
  <si>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</si>
  <si>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</si>
  <si>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</si>
  <si>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</si>
  <si>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</si>
  <si>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</si>
  <si>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</si>
  <si>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</si>
  <si>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</si>
  <si>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</si>
  <si>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</si>
  <si>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</si>
  <si>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</si>
  <si>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</si>
  <si>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</si>
  <si>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</si>
  <si>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</si>
  <si>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</si>
  <si>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</si>
  <si>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</si>
  <si>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</si>
  <si>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</si>
  <si>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</si>
  <si>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</si>
  <si>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</si>
  <si>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2018/36</t>
  </si>
  <si>
    <t>Obnova fasád Přemyslovců , Znojmo (ETAPA I.)</t>
  </si>
  <si>
    <t>Jihomoravský kraj</t>
  </si>
  <si>
    <t>Žerotínovo náměstí 449/3</t>
  </si>
  <si>
    <t>Brno-Veveří</t>
  </si>
  <si>
    <t>60200</t>
  </si>
  <si>
    <t>70888337</t>
  </si>
  <si>
    <t>CZ70888337</t>
  </si>
  <si>
    <t>9.3.2020</t>
  </si>
  <si>
    <t>Stavba</t>
  </si>
  <si>
    <t>Ostatní a vedlejší náklady</t>
  </si>
  <si>
    <t>Vedlejší a ostatní náklady</t>
  </si>
  <si>
    <t>Stavební objekt</t>
  </si>
  <si>
    <t>02</t>
  </si>
  <si>
    <t>Výměna výplní otvorů</t>
  </si>
  <si>
    <t>Výměna výplní otvorů (aktualizace 03/20)</t>
  </si>
  <si>
    <t>2018/36/2018/36</t>
  </si>
  <si>
    <t>Výměna výplní otvorů (aktualizace 03/20) dodatek č.1</t>
  </si>
  <si>
    <t>Celkem za stavbu</t>
  </si>
  <si>
    <t>CZK</t>
  </si>
  <si>
    <t>#POPS</t>
  </si>
  <si>
    <t>poptávkové rozpočty aktualizovány na CÚ I/2019 + navýšení o 10%</t>
  </si>
  <si>
    <t>Rekapitulace dílů</t>
  </si>
  <si>
    <t>Typ dílu</t>
  </si>
  <si>
    <t>3</t>
  </si>
  <si>
    <t>Svislé a kompletní konstrukce</t>
  </si>
  <si>
    <t>4</t>
  </si>
  <si>
    <t>Vodorovné konstrukce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</si>
  <si>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</si>
  <si>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</si>
  <si>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</si>
  <si>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</si>
  <si>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</si>
  <si>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</si>
  <si>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</si>
  <si>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</si>
  <si>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</si>
  <si>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</si>
  <si>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</si>
  <si>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</si>
  <si>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</si>
  <si>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</si>
  <si>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728</t>
  </si>
  <si>
    <t>Vzduchotechnika</t>
  </si>
  <si>
    <t>764</t>
  </si>
  <si>
    <t>Konstrukce klempířské</t>
  </si>
  <si>
    <t>766</t>
  </si>
  <si>
    <t>Konstrukce truhlářské</t>
  </si>
  <si>
    <t>771</t>
  </si>
  <si>
    <t>Podlahy z dlaždic a obklady</t>
  </si>
  <si>
    <t>776</t>
  </si>
  <si>
    <t>Podlahy povlakové</t>
  </si>
  <si>
    <t>784</t>
  </si>
  <si>
    <t>Malby</t>
  </si>
  <si>
    <t>786</t>
  </si>
  <si>
    <t>Čalounické úpravy</t>
  </si>
  <si>
    <t>D96</t>
  </si>
  <si>
    <t>Přesuny suti a vybouraných hmot</t>
  </si>
  <si>
    <t>PSU</t>
  </si>
  <si>
    <t>ON</t>
  </si>
  <si>
    <t>VN</t>
  </si>
  <si>
    <t>Soupis vedlejších a ostatních nákladů</t>
  </si>
  <si>
    <t>#TypZaznamu#</t>
  </si>
  <si>
    <t>STA</t>
  </si>
  <si>
    <t>00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</si>
  <si>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</si>
  <si>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</si>
  <si>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</si>
  <si>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</si>
  <si>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</si>
  <si>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</si>
  <si>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</si>
  <si>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</si>
  <si>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</si>
  <si>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</si>
  <si>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</si>
  <si>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</si>
  <si>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</si>
  <si>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</si>
  <si>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</si>
  <si>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</si>
  <si>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</si>
  <si>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</si>
  <si>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</si>
  <si>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</si>
  <si>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</si>
  <si>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</si>
  <si>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</si>
  <si>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</si>
  <si>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</si>
  <si>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</si>
  <si>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005121 R</t>
  </si>
  <si>
    <t>Zařízení staveniště</t>
  </si>
  <si>
    <t>Soubor</t>
  </si>
  <si>
    <t>RTS 20/ I</t>
  </si>
  <si>
    <t>Indiv</t>
  </si>
  <si>
    <t>VRN</t>
  </si>
  <si>
    <t>POL99_8</t>
  </si>
  <si>
    <t>Veškeré náklady spojené s vybudováním, provozem a odstraněním zařízení staveniště.</t>
  </si>
  <si>
    <t>POP</t>
  </si>
  <si>
    <t>SPU</t>
  </si>
  <si>
    <t>005211040R</t>
  </si>
  <si>
    <t xml:space="preserve">Užívání veřejných ploch a prostranství  </t>
  </si>
  <si>
    <t>SUM</t>
  </si>
  <si>
    <t>END</t>
  </si>
  <si>
    <t>Položkový soupis prací a dodávek</t>
  </si>
  <si>
    <t>317231614RT2</t>
  </si>
  <si>
    <t>Zdivo kleneb a říms zdivo klenbových pásů z cihel plných (CP) na připravenou skruž při jakékoliv vzdálenosti podpěr délky 290 mm, pevnosti v tlaku P 15,0 MPa, na maltu vápenocementovou (MVC)</t>
  </si>
  <si>
    <t>m3</t>
  </si>
  <si>
    <t>801-1</t>
  </si>
  <si>
    <t>Práce</t>
  </si>
  <si>
    <t>POL1_</t>
  </si>
  <si>
    <t xml:space="preserve">dozdívky nadpraží oken : </t>
  </si>
  <si>
    <t>VV</t>
  </si>
  <si>
    <t>Začátek provozního součtu</t>
  </si>
  <si>
    <t xml:space="preserve">  1,12*16+1,15*3+1,15*2+1,15+1,1+1,1*5+1,2</t>
  </si>
  <si>
    <t xml:space="preserve">  1,2*2+1,06+1,05+1,31*3+1,31+1,92+1,23+1,12*3</t>
  </si>
  <si>
    <t xml:space="preserve">  1,12*6+1,94*23+1,16*2+0,74*2+1,12*8+1,1*11+2,06</t>
  </si>
  <si>
    <t xml:space="preserve">  1,1*11+1,1*2+1,1*2+1,3*5+1,92*2+1,25+1,12*6</t>
  </si>
  <si>
    <t xml:space="preserve">  1,91*10+1,3*2+1,04*6+1,1*5+1,95*3+1,95+1,16*3</t>
  </si>
  <si>
    <t xml:space="preserve">  1,16*6+1,9*3+1,9*6+1,25*5+1,1+1,35*4+1,91*2</t>
  </si>
  <si>
    <t xml:space="preserve">  Mezisoučet</t>
  </si>
  <si>
    <t>Konec provozního součtu</t>
  </si>
  <si>
    <t>0,15*0,2*247,3</t>
  </si>
  <si>
    <t>349231811RT2</t>
  </si>
  <si>
    <t>Přizdívka ostění s ozubem  přes 80 do 150 mm</t>
  </si>
  <si>
    <t>m2</t>
  </si>
  <si>
    <t>801-4</t>
  </si>
  <si>
    <t>ve vybouraných otvorech, s vysekáním kapes pro zavázání, z jakýchkoliv cihel, z pomocného pracovního lešení o výšce podlahy do 1900 mm a pro zatížení do 1,5 kPa,</t>
  </si>
  <si>
    <t>SPI</t>
  </si>
  <si>
    <t xml:space="preserve">  (1,98*2)*16+(1,68*2)*3+(1,68*2)*2+(1,68*2)+(1,65*2)+(1,7*2)*5+(1,5*2)</t>
  </si>
  <si>
    <t xml:space="preserve">  (1,5*2)*2+(0,8*2)+(1,04*2)+(1,54*2)*3+(1,54*2)+(1,41*2)+(1,9*2)+(1,48*2)*3</t>
  </si>
  <si>
    <t xml:space="preserve">  (1,97*2)*6+(2,25*2)*23+(1,48*2)*2+(1,25*2)*2+(2,14*2)*8+(1,7*2)*11+(2,07*2)</t>
  </si>
  <si>
    <t xml:space="preserve">  (1,8*2)*11+(1,8*2)*2+(1,8*2)*2+(1,5*2)*5+(1,41*2)*2+(1,68*2)+(1,97*2)*6</t>
  </si>
  <si>
    <t xml:space="preserve">  (2,24*2)*10+(1,22*2)*2+(1,7*2)*6+(2,02*2)*5+(2,1*2)*3+(2,1*2)+(1,79*2)*3</t>
  </si>
  <si>
    <t xml:space="preserve">  (1,97*2)*6+(2,26*2)*3+(2,31*2)*6+(1,74*2)*5+(1,55*2)+(1,5*2)*4+(1,5*2)*2</t>
  </si>
  <si>
    <t>dozdívka po vybouraných kastlových oknech - předpoklad : 0,2*681,04</t>
  </si>
  <si>
    <t>430321314R00</t>
  </si>
  <si>
    <t>Beton schodišťových konstrukcí (stupňů, schodnic, ramen, podest s nosníky) železový třídy C 20/25</t>
  </si>
  <si>
    <t>m.č. 111 - schod. stupeň u dveří : 1,9*0,8*0,23</t>
  </si>
  <si>
    <t>434351141R00</t>
  </si>
  <si>
    <t>Bednění stupňů betonovaných na podstupňové desce nebo na terénu přímočarých zřízení</t>
  </si>
  <si>
    <t>m.č. 111 - schod. stupeň u dveří : 1,9*(0,23+0,8)</t>
  </si>
  <si>
    <t>434351142R00</t>
  </si>
  <si>
    <t>Bednění stupňů betonovaných na podstupňové desce nebo na terénu přímočarých odstranění</t>
  </si>
  <si>
    <t>Odkaz na mn. položky pořadí 4 : 1,95700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</si>
  <si>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</si>
  <si>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</si>
  <si>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</si>
  <si>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>JZ2 - A1 : (1,61*0,5)</t>
  </si>
  <si>
    <t>SZ2 - A1 : (2,2*3,5*5+2,2*2,2)</t>
  </si>
  <si>
    <t>jv1 - A3-PRAVÁ STRANA : (1,15*1,67*4+1,1*1,65+1,1*1,7*5+1,84*1,7+1,1*1,7*11+1,05*1,7*6+1,15*2,02*5)</t>
  </si>
  <si>
    <t>jv1 - A3-LEVÁ STRANA : (1,12*2,14*2+1,12*1,98*2)</t>
  </si>
  <si>
    <t>JZ1 - A3 : (1,12*2,14*6+1,94*2,27*9+1,12*1,98*6+1,94*2,25*9)</t>
  </si>
  <si>
    <t>SV3 - A3 : (1,3*1,22+1,91*2,24*5+1,32*1,3+1,91*2,24*5)</t>
  </si>
  <si>
    <t>SZ3 - A3 : (1,1*1,8*3+2,06*2,07+1,95*2,1*4)</t>
  </si>
  <si>
    <t>SV1 - A3 : (1,06*0,8+1,05*1,04+0,9*2+1,1*1,8*2+1,3*1,5*5+1,92*1,41*2)</t>
  </si>
  <si>
    <t>(1,1*1,8*2+1,35*1,5*4+1,91*1,5*2)</t>
  </si>
  <si>
    <t>JV1 - A4 : (1,12*0,9*2)</t>
  </si>
  <si>
    <t>JZ1 - A4 : (1,1*1*6+1,94*0,9*3+1,94*2,25*6)</t>
  </si>
  <si>
    <t>SV3 - A4 : (1,1*1,97*4+1,1*0,67*2+1,1*2,14*6+1,14*1,97*6)</t>
  </si>
  <si>
    <t>SZ3 - A4 : (1,1*1,8*3+1,1*1,79*3)</t>
  </si>
  <si>
    <t>JZ2 - A4 : (1,1*1,8*5+1,25*1,68+1,25*1,74*5+1,1*1,55)</t>
  </si>
  <si>
    <t>612425931RT2</t>
  </si>
  <si>
    <t>Omítka vápenná vnitřního ostění omítkou štukovou</t>
  </si>
  <si>
    <t>okenního nebo dveřního, z pomocného pracovního lešení o výšce podlahy do 1900 mm a pro zatížení do 1,5 kPa,</t>
  </si>
  <si>
    <t>Odkaz na mn. položky pořadí 23 : 777,02384</t>
  </si>
  <si>
    <t>612409991RT2</t>
  </si>
  <si>
    <t>Začištění omítek kolem oken, dveří a obkladů apod. s použitím suché maltové směsi</t>
  </si>
  <si>
    <t>m</t>
  </si>
  <si>
    <t xml:space="preserve">I.etapa stavby - zapravení ostění : </t>
  </si>
  <si>
    <t>dřevěná okna : (1,12*2+1,98)*16+(1,15*2+1,68)*3+(1,15*2+1,68)*2+(1,15*2+1,68)+(1,1*2+1,65)+(1,1*2+1,7)*5+(1,2*2+1,5)</t>
  </si>
  <si>
    <t>(1,2*2+1,5)*2+(1,06*2+0,8)+(1,05*2+1,04)+(1,31*2+1,54)*3+(1,31*2+1,54)+(1,92*2+1,41)+(1,23*2+1,9)+(1,12*2+1,48)*3</t>
  </si>
  <si>
    <t>(1,12*2+1,97)*6+(1,94*2+2,25)*23+(1,16*2+1,48)*2+(0,74*2+1,25)*2+(1,12*2+2,14)*8+(1,1+1,7)*11+(2,06*2+2,07)</t>
  </si>
  <si>
    <t>(1,1*2+1,8)*11+(1,1*2+1,8)*2+(1,1*2+1,8)*2+(1,3*2+1,5)*5+(1,92*2+1,41)*2+(1,25*2+1,68)+(1,12*2+1,97)*6</t>
  </si>
  <si>
    <t>(1,91*2+2,24)*10+(1,3*2+1,22)*2+(1,04*2+1,7)*6+(1,1*2+2,02)*5+(1,95*2+2,1)*3+(1,95*2+2,1)+(1,16*2+1,79)*3</t>
  </si>
  <si>
    <t>(1,16*2+1,97)*6+(1,9*2+2,26)*3+(1,9*2+2,31)*6+(1,25*2+1,74)*5+(1,1*2+1,55)+(1,35*2+1,5)*4+(1,91*2+1,5)*2</t>
  </si>
  <si>
    <t/>
  </si>
  <si>
    <t>dveře : (1,84+2,6*2)+(1,06+2,13*2)*3+(1,36+2,56*2)+(1,36+2,56*2)</t>
  </si>
  <si>
    <t>622471317RS8</t>
  </si>
  <si>
    <t xml:space="preserve">Nátěry a nástřiky vnějších stěn a pilířů základním a krycím nátěrem (nebo přestřikem povrchu) hmota silikátová, složitost 1 ÷ 2,  </t>
  </si>
  <si>
    <t>Penetrace + 2 x krycí nátěr.</t>
  </si>
  <si>
    <t xml:space="preserve">I-ETAPA stavby, zapravení vnějšího ostění : </t>
  </si>
  <si>
    <t>Odkaz na mn. položky pořadí 8 : 858,98000*0,15</t>
  </si>
  <si>
    <t>632451022R00</t>
  </si>
  <si>
    <t>Vyrovnávací potěr z cementové malty v pásu o průměrné (střední) tloušťce od 20 do 30 mm</t>
  </si>
  <si>
    <t>na zdivu jako podklad např. pod izolaci, na parapetech z prefabrikovaných dílců, pod oplechování apod., vodorovný nebo ve spádu do 15°, hlazený dřevěným hladítkem,</t>
  </si>
  <si>
    <t xml:space="preserve">pod vnitřní parapety : </t>
  </si>
  <si>
    <t>0,35*1,2*16+0,35*1,25*3+0,87*1,66*2+0,87*1,66+0,35*1,2+0,35*1,3*5+0,35*1,25+0,35*1,4*2+0,35*1,1+0,35*1,2</t>
  </si>
  <si>
    <t>0,9*1,31*3+0,9*1,31+0,35*1,95+0,3*1,25+0,35*1,25+0,35*1,25*6+0,35*2*23+0,35*1,3*2+0,3*0,75*2+0,3*1,17*8</t>
  </si>
  <si>
    <t>0,35*1,25*11+0,7*2,06+0,35*1,35*11+0,96*1,4*2+0,15*1,1*2+0,75*4,15+0,86*1,3*5+0,82*1,93*2+1,03*1,3</t>
  </si>
  <si>
    <t>0,35*1,25*6+0,35*1,95*10+0,3*1,3*2+0,35*1,35*6+0,35*1,3*5+0,35*2*3+0,66*2+0,35*1,35*3+0,35*1,2*6</t>
  </si>
  <si>
    <t>0,35*1,95*3+0,35*1,92*6+0,35*1,35*5+0,35*1,3+0,65*1,35*4+0,68*1,95*2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</si>
  <si>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</si>
  <si>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</si>
  <si>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prostor před okny : 300*2</t>
  </si>
  <si>
    <t>962032231R00</t>
  </si>
  <si>
    <t>Bourání zdiva nadzákladového z cihel pálených nebo vápenopískových, na maltu vápenou nebo vápenocementovou</t>
  </si>
  <si>
    <t>801-3</t>
  </si>
  <si>
    <t>nebo vybourání otvorů průřezové plochy přes 4 m2 ve zdivu nadzákladovém, včetně pomocného lešení o výšce podlahy do 1900 mm a pro zatížení do 1,5 kPa  (150 kg/m2)</t>
  </si>
  <si>
    <t xml:space="preserve">uvolněné nadpraží oken - předpoklad : </t>
  </si>
  <si>
    <t>Odkaz na mn. položky pořadí 1 : 7,41900</t>
  </si>
  <si>
    <t>968061112R00</t>
  </si>
  <si>
    <t>Vyvěšení nebo zavěšení dřevěných křídel oken, plochy do 1,5 m2</t>
  </si>
  <si>
    <t>kus</t>
  </si>
  <si>
    <t>oken, dveří a vrat, s uložením a opětovným zavěšením po provedení stavebních změn,</t>
  </si>
  <si>
    <t>6*16+6*3+6*2+6+6+6*5+4+4*2+2+4+6*3+6+10+6+4*3+6*6+10*23+4*2</t>
  </si>
  <si>
    <t>2*2+6*8+6*11+10+6*11+6*2+6*2+6*5+10*2+6+6*6+10*10+4*2+6*6+6*5</t>
  </si>
  <si>
    <t>10*3+10+6*3+6*6+5*3+5*6+6*5+6+6*4+10*2</t>
  </si>
  <si>
    <t>968061125R00</t>
  </si>
  <si>
    <t>Vyvěšení nebo zavěšení dřevěných křídel dveří, plochy do 2 m2</t>
  </si>
  <si>
    <t>968061126R00</t>
  </si>
  <si>
    <t>Vyvěšení nebo zavěšení dřevěných křídel dveří, plochy přes 2 m2</t>
  </si>
  <si>
    <t>968062245R00</t>
  </si>
  <si>
    <t>Vybourání dřevěných rámů oken jednoduchých, plochy do 2 m2</t>
  </si>
  <si>
    <t>včetně pomocného lešení o výšce podlahy do 1900 mm a pro zatížení do 1,5 kPa  (150 kg/m2),</t>
  </si>
  <si>
    <t>1,12*1,98*16+1,15*1,68*3+1,15*1,68*2+1,15*1,68+1,1*1,65+1,1*1,7*5+1,2*1,5</t>
  </si>
  <si>
    <t>1,2*1,5*2+1,06*0,8+1,05*1,04+1,31*1,54*3+1,31*1,54+1,92*1,41+1,23*1,9+1,12*1,48*3</t>
  </si>
  <si>
    <t>1,12*1,97*6+1,94*2,25*23+1,16*1,48*2+0,74*1,25*2+1,12*2,14*8+1,1*1,7*11+2,06*2,07</t>
  </si>
  <si>
    <t>1,1*1,8*11+1,1*1,8*2+1,1*1,8*2+1,3*1,5*5+1,92*1,41*2+1,25*1,68+1,12*1,97*6</t>
  </si>
  <si>
    <t>1,91*2,24*10+1,3*1,22*2+1,04*1,7*6+1,1*2,02*5+1,95*2,1*3+1,95*2,1+1,16*1,79*3</t>
  </si>
  <si>
    <t>1,16*1,97*6+1,9*2,26*3+1,9*2,31*6+1,25*1,74*5+1,1*1,55+1,35*1,5*4+1,91*1,5*2</t>
  </si>
  <si>
    <t>968062456R00</t>
  </si>
  <si>
    <t>Vybourání dřevěných rámů dveřních zárubní, plochy přes 2 m2</t>
  </si>
  <si>
    <t>40 : 1,36*2,56</t>
  </si>
  <si>
    <t>968071126R00</t>
  </si>
  <si>
    <t>Vyvěšení nebo zavěšení kovových křídel dveří, plochy přes 2 m2</t>
  </si>
  <si>
    <t>s případným uložením a opětovným zavěšením po provedení stavebních změn,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</si>
  <si>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</si>
  <si>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</si>
  <si>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38 : 0,9*2*3</t>
  </si>
  <si>
    <t>mn.č. 111 : 0,9*2</t>
  </si>
  <si>
    <t>968072456R00</t>
  </si>
  <si>
    <t>Vybourání a vyjmutí kovových rámů a rolet rámů, včetně pomocného lešení o výšce podlahy do 1900 mm a pro zatížení do 1,5 kPa  (150 kg/m2) dveřních zárubní, plochy přes 2 m2</t>
  </si>
  <si>
    <t>37 : 1,84*2,6</t>
  </si>
  <si>
    <t>39 : 1,36*2,56</t>
  </si>
  <si>
    <t>968095001R00</t>
  </si>
  <si>
    <t xml:space="preserve">Vybourání vnitřních parapetů dřevěných, šířky do 25 cm,  </t>
  </si>
  <si>
    <t>1,1216+1,15*3+1,15*2+1,15+1,1+1,1*5+1,2</t>
  </si>
  <si>
    <t>1,22+1,06+1,05+1,31*3+1,31+1,92+1,23+1,12*3</t>
  </si>
  <si>
    <t>1,12*6+1,94*23+1,16*2+0,74*2+1,12*8+1,1*11+2,06</t>
  </si>
  <si>
    <t>1,1*11+1,1*2+1,1*2+1,3*5+1,92*2+1,25+1,12*6</t>
  </si>
  <si>
    <t>1,91*10+1,3*2+1,04*6+1,1*5+1,95*3+1,95+1,16*3</t>
  </si>
  <si>
    <t>1,16*6+1,9*3+1,9*6+1,25*5+1,1+1,35*4+1,91*2</t>
  </si>
  <si>
    <t>976075211R00</t>
  </si>
  <si>
    <t>Vybourání kovových doplňkových konstrukcí ocelových konzol pro pavlače, transmise apod._x000D_
 hmotnosti do 20 kg</t>
  </si>
  <si>
    <t>t</t>
  </si>
  <si>
    <t>mříže oken : (35*6+28*3+28*2)/1000</t>
  </si>
  <si>
    <t>978013191R00</t>
  </si>
  <si>
    <t>Otlučení omítek vápenných nebo vápenocementových vnitřních s vyškrabáním spár, s očištěním zdiva stěn, v rozsahu do 100 %</t>
  </si>
  <si>
    <t>1.np : (0,9*(1,6+2,43*2)-0,35*0,73*2)*6+1*(1,6+2,63*2)*4-(0,35*0,95*2*3)+(0,9*(1,29+2,86*2)-0,35*0,88*2)*8+(0,8*(1,96+3,03*2)-0,35*0,78*2)*9</t>
  </si>
  <si>
    <t>(0,74+1,25*2)*2+0,45*(1,97+2,25*2)*5+(0,8*(1,27+2,87*2)-0,35*0,9*2)*6+(0,85*(1,59+2,41*2)-0,35*0,93*2)*3</t>
  </si>
  <si>
    <t>0,45*(1,56*2,56*2)+(0,95*(1,5+2,46*2)-0,35*0,98*2)*2+0,31*(1,25+1,9*2)+0,75*(1,92+1,41*2)</t>
  </si>
  <si>
    <t>0,75*(1,31+1,54*2)*4+0,7*(1,1+2,05*2)+0,95*(1,36+2,41*2)+0,91*(1,1+2,17*2)</t>
  </si>
  <si>
    <t>1*(1,92+2,05*2)+(0,8*(1,65+2,62*2)-0,35*1,12*2)*2+(0,8*(1,2+2,62*2)-0,35*1,12*2)</t>
  </si>
  <si>
    <t>2.np : (0,85*(1,6+2,66*2)-0,4*0,96*2)*11+(0,78*(1,26+2,99*2)-0,4*0,85*2)*8+(0,6*(1,95+3,04*2)-0,35*0,77*2)*9+0,28*(1,3+1,22*2)</t>
  </si>
  <si>
    <t>0,28*(1,91+2,24*2)*5+(0,55*(1,26+3,09*2)-0,35*0,95*2)*6+0,75*(1,6+2,74*2)*8-(0,35*0,94*2*6)+1*(1,25+1,68*2)</t>
  </si>
  <si>
    <t>0,83*(1,93+1,92*2)*2+0,85*(1,3+1,5*2)*5+0,81*(1,41+1,8*2)*2+(0,75*(1,45+2,66*2)-0,35*0,86*2)*3</t>
  </si>
  <si>
    <t>0,67*(2,06+2,07*2)</t>
  </si>
  <si>
    <t>3.np : (0,75*(1,6+2,82*2)-0,3*0,8*2)*5+(0,8*(1,7+2,56*2)-0,35*0,86*2)*6+(0,75*(1,23+2,86*2)-0,35*0,88*2)*8</t>
  </si>
  <si>
    <t>(0,5*(1,9+3,06*2)-0,3*0,8*2)*3+0,32*(1,9+2,31*2)*6+0,33*(1,32+1,3*2)+0,33*(1,91+2,24*2)*5</t>
  </si>
  <si>
    <t>(0,45*(1,23+2,85*2)-0,3*0,88*2)*6+(0,75*(1,6+2,66*2)-0,35*0,87*2)*3+(0,87*(1,47+2,61*2)-0,3*0,87*2)*5</t>
  </si>
  <si>
    <t>(0,45*(1,2+2,34*2)-0,3*0,79*2)+0,7*(1,91+1,5*2)*2+0,7*(1,35+1,5*2)*4+0,6*(1,35+1,75*2)*2</t>
  </si>
  <si>
    <t>0,65*(2+2,92*2)*4-(0,3*0,82*2*3)</t>
  </si>
  <si>
    <t>998011003R00</t>
  </si>
  <si>
    <t>Přesun hmot pro budovy s nosnou konstrukcí zděnou výšky přes 12 do 24 m</t>
  </si>
  <si>
    <t>Přesun hmot</t>
  </si>
  <si>
    <t>POL7_</t>
  </si>
  <si>
    <t>přesun hmot pro budovy občanské výstavby (JKSO 801), budovy pro bydlení (JKSO 803) budovy pro výrobu a služby (JKSO 812) s nosnou svislou konstrukcí zděnou z cihel nebo tvárnic nebo kovovou</t>
  </si>
  <si>
    <t>953946111R00</t>
  </si>
  <si>
    <t>Doplňující konstrukce Osazení ventilačních mřížek bez dodávky ventilač. mřížky</t>
  </si>
  <si>
    <t>mřížka v okně 02b : 1</t>
  </si>
  <si>
    <t>728-101</t>
  </si>
  <si>
    <t>Mřížka větrací atyp nerez 450x450mm, se síťkou proti hmyzu a možností napojení potrubí VZT pr.150mm</t>
  </si>
  <si>
    <t>Vlastní</t>
  </si>
  <si>
    <t>Specifikace</t>
  </si>
  <si>
    <t>POL3_</t>
  </si>
  <si>
    <t>Odkaz na mn. položky pořadí 25 : 1,00000</t>
  </si>
  <si>
    <t>764410910R00</t>
  </si>
  <si>
    <t>Oprava oplechování parapetů z pozinkovaného plechu parapetů, rš 100 mm</t>
  </si>
  <si>
    <t>800-764</t>
  </si>
  <si>
    <t xml:space="preserve">provizorní oplechování v rámci I.etapy stavby - součást výměny oken. Finální oplechování bude provedeno v rámci II.etapy s opravou omítek fasád. : </t>
  </si>
  <si>
    <t>1,12*16+1,15*3+1,15*2+1,15+1,1+1,1*5+1,2</t>
  </si>
  <si>
    <t>1,2*2+1,06+1,05+1,31*3+1,31+1,92+1,23+1,12*3</t>
  </si>
  <si>
    <t>767991921R00</t>
  </si>
  <si>
    <t>Opravy ostatní řezání plechu tl. do 2 mm</t>
  </si>
  <si>
    <t>800-767</t>
  </si>
  <si>
    <t xml:space="preserve">odříznutí stáv. oplech parapetů u okenního rámu - I.ETAPA stavby : </t>
  </si>
  <si>
    <t>23153013R</t>
  </si>
  <si>
    <t>tmel bitumenové elastomery; těsnicí, lepicí; pro exteriér; přilnavost k materiálům beton, ocel, dřevo, kovy, zdivo, kámen, břidlice; přísady fungicidní; tepelná odolnost do 110 °C</t>
  </si>
  <si>
    <t>SPCM</t>
  </si>
  <si>
    <t>30</t>
  </si>
  <si>
    <t>998764203R00</t>
  </si>
  <si>
    <t>Přesun hmot pro konstrukce klempířské v objektech výšky do 24 m</t>
  </si>
  <si>
    <t>50 m vodorovně</t>
  </si>
  <si>
    <t>766601211RT2</t>
  </si>
  <si>
    <t xml:space="preserve">Těsnění připojovací spáry spára ostění, interiér - fólie parotěsná šířky 100 mm samolepicí, výplň PU pěnou, exteriér - páska paropropustná šířky 15 mm, tl. 6/30 mm expanzní,  </t>
  </si>
  <si>
    <t>800-766</t>
  </si>
  <si>
    <t>Instalace a dodávka parotěsné okenní fólie a paropropustné expanzní pásky.</t>
  </si>
  <si>
    <t>Odkaz na mn. položky pořadí 32 : 1175,64000</t>
  </si>
  <si>
    <t>Odkaz na mn. položky pořadí 33 : 40,66000</t>
  </si>
  <si>
    <t>766711001R00</t>
  </si>
  <si>
    <t xml:space="preserve">Montáž otvorových prvků plastových oken a balkonových dveří,  </t>
  </si>
  <si>
    <t>dřevěná okna : (1,12*2+1,98*2)*16+(1,15*2+1,68*2)*3+(1,15*2+1,68*2)*2+(1,15*2+1,68*2)+(1,1*2+1,65*2)+(1,1*2+1,7*2)*5+(1,2*2+1,5*2)</t>
  </si>
  <si>
    <t>(1,2*2+1,5*2)*2+(1,06*2+0,8*2)+(1,05*2+1,04*2)+(1,31*2+1,54*2)*3+(1,31*2+1,54*2)+(1,92*2+1,41*2)+(1,23*2+1,9*2)+(1,12*2+1,48*2)*3</t>
  </si>
  <si>
    <t>(1,12*2+1,97*2)*6+(1,94*2+2,25*2)*23+(1,16*2+1,48*2)*2+(0,74*2+1,25*2)*2+(1,12*2+2,14*2)*8+(1,1*2+1,7*2)*11+(2,06*2+2,07*2)</t>
  </si>
  <si>
    <t>(1,1*2+1,8*2)*11+(1,1*2+1,8*2)*2+(1,1*2+1,8*2)*2+(1,3*2+1,5*2)*5+(1,92*2+1,41*2)*2+(1,25*2+1,68*2)+(1,12*2+1,97*2)*6</t>
  </si>
  <si>
    <t>(1,91*2+2,24*2)*10+(1,3*2+1,22*2)*2+(1,04*2+1,7*2)*6+(1,1*2+2,02*2)*5+(1,95*2+2,1*2)*3+(1,95*2+2,1*2)+(1,16*2+1,79*2)*3</t>
  </si>
  <si>
    <t>(1,16*2+1,97*2)*6+(1,9*2+2,26*2)*3+(1,9*2+2,31*2)*6+(1,25*2+1,74*2)*5+(1,1*2+1,55*2)+(1,35*2+1,5*2)*4+(1,91*2+1,5*2)*2</t>
  </si>
  <si>
    <t>766711021R00</t>
  </si>
  <si>
    <t xml:space="preserve">Montáž otvorových prvků plastových vstupních dveří,  </t>
  </si>
  <si>
    <t>(1,84*2+2,6*2)+(0,9*2+2,05*2)*3+(1,36+2,56*2)+(1,5*2+2,3*2)</t>
  </si>
  <si>
    <t>998766203R00</t>
  </si>
  <si>
    <t>Přesun hmot pro konstrukce truhlářské v objektech výšky do 24 m</t>
  </si>
  <si>
    <t>771275511R00</t>
  </si>
  <si>
    <t>Montáž obkladů schodišť z dlaždic keramických a ze schodovek na stupnice,  , kladených do tmele, C2TS1</t>
  </si>
  <si>
    <t>800-771</t>
  </si>
  <si>
    <t>m.č. 111 - schod. stupeň u dveří : 1,9</t>
  </si>
  <si>
    <t>771275521R00</t>
  </si>
  <si>
    <t>Montáž obkladů schodišť z dlaždic keramických z dlaždic na podstupnice,  , kladených do tmele, C2TS1</t>
  </si>
  <si>
    <t>771277808R00</t>
  </si>
  <si>
    <t>Profily na hrany stupňů z Al nebo nerezu s výměnnou nášlapnou plochou z umělé hmoty, výšky 10 mm</t>
  </si>
  <si>
    <t>protiskluzné profily na hrany stupňů</t>
  </si>
  <si>
    <t>59764206R</t>
  </si>
  <si>
    <t>dlažba keramická š = 300 mm; l = 600 mm; h = 9,0 mm; povrch matný; pro interiér i exteriér</t>
  </si>
  <si>
    <t>m.č. 111 - schod. stupeň u dveří : 1,9*(0,23+0,8)*1,15</t>
  </si>
  <si>
    <t>998771201R00</t>
  </si>
  <si>
    <t>Přesun hmot pro podlahy z dlaždic v objektech výšky do 6 m</t>
  </si>
  <si>
    <t>776200810R00</t>
  </si>
  <si>
    <t>Demontáž povlakových podlah ze schodišťových stupňů lepených, bez podložky, z ploch přes 10 m2</t>
  </si>
  <si>
    <t>800-775</t>
  </si>
  <si>
    <t>m.č. 111 schod u vstupních dveřích : 1,6</t>
  </si>
  <si>
    <t>776511810RT3</t>
  </si>
  <si>
    <t>Odstranění povlakových podlah z nášlapné plochy lepených, bez podložky, z ploch do 10 m2</t>
  </si>
  <si>
    <t>m.č. 111 - v místě nového schod. stupně : 1,9*0,8</t>
  </si>
  <si>
    <t>784161101R00</t>
  </si>
  <si>
    <t>Příprava povrchu Penetrace (napouštění) podkladu akrylát, jednonásobná</t>
  </si>
  <si>
    <t>800-784</t>
  </si>
  <si>
    <t>Odkaz na mn. položky pořadí 7 : 777,02384</t>
  </si>
  <si>
    <t>784165512R00</t>
  </si>
  <si>
    <t>Malby z malířských směsí otěruvzdorných,  , bělost 93 %, dvojnásobné</t>
  </si>
  <si>
    <t>Odkaz na mn. položky pořadí 42 : 777,02384</t>
  </si>
  <si>
    <t>784011222RT2</t>
  </si>
  <si>
    <t>Ostatní práce zakrytí podlah,  , včetně papírové lepenky</t>
  </si>
  <si>
    <t>před okny : 300*2</t>
  </si>
  <si>
    <t>786612200R00</t>
  </si>
  <si>
    <t xml:space="preserve">Montáž zastiňujících rolet textilních,  </t>
  </si>
  <si>
    <t>800-786</t>
  </si>
  <si>
    <t>2,05*2,4*32+1,4*2,4*25+1,75*2,2+2,05*1,6*3+1,45*1,6</t>
  </si>
  <si>
    <t>786-100</t>
  </si>
  <si>
    <t>Roleta interiérová látková,osazení na stěnu, řetízkové ovládání, specifikace viz PD, typ vzor Jazz 32 (e-interier.cz)</t>
  </si>
  <si>
    <t>998786203R00</t>
  </si>
  <si>
    <t>Přesun hmot pro čalounické úpravy v objektech výšky do 24 m</t>
  </si>
  <si>
    <t>979086112R00</t>
  </si>
  <si>
    <t xml:space="preserve">Vodorovná doprava suti a vybouraných hmot nakládání nebo překládání suti a vybouraných hmot na dopravní prostředek při vodorovné dopravě,  ,  </t>
  </si>
  <si>
    <t>832-1</t>
  </si>
  <si>
    <t>Přesun suti</t>
  </si>
  <si>
    <t>POL8_</t>
  </si>
  <si>
    <t>bez naložení, s vyložením a hrubým urovnáním</t>
  </si>
  <si>
    <t>979011111R00</t>
  </si>
  <si>
    <t>Svislá doprava suti a vybouraných hmot za prvé podlaží nad nebo pod základním podlažím</t>
  </si>
  <si>
    <t>979011121R00</t>
  </si>
  <si>
    <t>Svislá doprava suti a vybouraných hmot příplatek za každé další podlaží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</si>
  <si>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</si>
  <si>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</si>
  <si>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</si>
  <si>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</si>
  <si>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</si>
  <si>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</si>
  <si>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</si>
  <si>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</si>
  <si>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979990001R00</t>
  </si>
  <si>
    <t>Poplatek za skládku stavební suti</t>
  </si>
  <si>
    <t>979093111R00</t>
  </si>
  <si>
    <t>Uložení suti na skládku bez zhutnění</t>
  </si>
  <si>
    <t>800-6</t>
  </si>
  <si>
    <t>s hrubým urovnáním,</t>
  </si>
  <si>
    <t>648952421R00</t>
  </si>
  <si>
    <t>Osazení parapetních desek dřevěných šířkky přes 250 do 500 mm</t>
  </si>
  <si>
    <t>RTS 18/ II</t>
  </si>
  <si>
    <t>na montážní pěnu, zapravení omítky pod parapetem, těsnění spáry mezi parapetem a rámem okna, dodávka silikonu.</t>
  </si>
  <si>
    <t>1,2*16+1,25*3+1,66*2+1,66+1,2+1,3*5+1,25+1,4*2+1,1+1,2+1,31*3</t>
  </si>
  <si>
    <t>1,31+1,95+1,25+1,25*3+1,25*6+2*23+1,3*2+0,75*2+1,17*8+1,25*11</t>
  </si>
  <si>
    <t>2,06*1+1,35*11+1,4*2+1,1*2+4,15+1,3*5+1,93*2+1,3+1,25*6+1,95*10</t>
  </si>
  <si>
    <t>1,3*2+1,3*6+1,3*5+2*3+2+1,35*3+1,2*6+1,92*3+1,92*6+1,35*5+1,3</t>
  </si>
  <si>
    <t>1,35*4+1,95*2</t>
  </si>
  <si>
    <t>Přesun hmot pro konstrukce truhlářské Přesun hmot pro truhlářské konstr., výšky do 24 m</t>
  </si>
  <si>
    <t>proc</t>
  </si>
  <si>
    <t>766-101</t>
  </si>
  <si>
    <t>Okno dřevěné 112x198cm, poz 01 - vč. vnitřních parapetů, specifikace viz PD, vč. povrch úpravy,kování,zámků ,sítí proti hmyzu,samozavíračů dveří</t>
  </si>
  <si>
    <t>soubor</t>
  </si>
  <si>
    <t>- cena zahrnuje dodávku výplně otvoru podle specifikace v PD a to včetně kování, finální povrchové úpravy, součástí ceny je i dodávka vnitřních parapetů</t>
  </si>
  <si>
    <t xml:space="preserve">  v ceně je zohledněn rovněž i požadavek NPÚ na profilaci rámů, křídel a klapaček oken a výroba referenčního vzorku a jeho odsouhlasení s pracovníky NPÚ Brno</t>
  </si>
  <si>
    <t>- součástí ceny je rovněž doplňkové příslušenství dle specifikace v PD (sítě proti hmyzu, větrací mřížky apod.) a to včetně jejich montáže</t>
  </si>
  <si>
    <t>- práce nezahrnují demontáž původních oken, montáž nových výplní s vnitřními parapety a zednické zapravení, tyto jsou řešeny v rámci samostatných položek rozpočtu</t>
  </si>
  <si>
    <t>766-102</t>
  </si>
  <si>
    <t>Okno dřevěné 115x168cm, poz 02 - vč. vnitřních parapetů, specifikace viz PD, vč. povrch úpravy,kování,zámků ,sítí proti hmyzu,samozavíračů dveří</t>
  </si>
  <si>
    <t>766-103</t>
  </si>
  <si>
    <t>Okno dřevěné 115x168cm, poz 02a - vč. vnitřních parapetů, specifikace viz PD, vč. povrch úpravy,kování,zámků ,sítí proti hmyzu,samozavíračů dveří</t>
  </si>
  <si>
    <t>766-104</t>
  </si>
  <si>
    <t>Okno dřevěné 115x168cm, poz 2b - vč. vnitřních parapetů a větrací mřížky, specifikace viz PD, vč. povrch úpravy,kování,zámků ,sítí proti hmyzu,samozavíračů dveří</t>
  </si>
  <si>
    <t>766-105</t>
  </si>
  <si>
    <t>Okno dřevěné 110x165cm, poz 03 - vč. vnitřních parapetů, specifikace viz PD, vč. povrch úpravy,kování,zámků ,sítí proti hmyzu,samozavíračů dveří</t>
  </si>
  <si>
    <t>766-106</t>
  </si>
  <si>
    <t>Okno dřevěné 110x170cm, poz 04 - vč. vnitřních parapetů, specifikace viz PD, vč. povrch úpravy,kování,zámků ,sítí proti hmyzu,samozavíračů dveří</t>
  </si>
  <si>
    <t>766-107</t>
  </si>
  <si>
    <t>Okno dřevěné 120x150cm, poz 05 - vč. vnitřních parapetů, specifikace viz PD, vč. povrch úpravy,kování,zámků ,sítí proti hmyzu,samozavíračů dveří</t>
  </si>
  <si>
    <t>766-108</t>
  </si>
  <si>
    <t>Okno dřevěné 120x150cm, poz 05a - vč. vnitřních parapetů, specifikace viz PD, vč. povrch úpravy,kování,zámků ,sítí proti hmyzu,samozavíračů dveří</t>
  </si>
  <si>
    <t>766-109</t>
  </si>
  <si>
    <t>Okno dřevěné 106x80cm, poz 06 - vč. vnitřních parapetů, specifikace viz PD, vč. povrch úpravy,kování,zámků ,sítí proti hmyzu,samozavíračů dveří</t>
  </si>
  <si>
    <t>766-110</t>
  </si>
  <si>
    <t>Okno dřevěné 105x104cm, poz 07 - vč. vnitřních parapetů, specifikace viz PD, vč. povrch úpravy,kování,zámků ,sítí proti hmyzu,samozavíračů dveří</t>
  </si>
  <si>
    <t>766-111</t>
  </si>
  <si>
    <t>Okno dřevěné 131x154cm, poz 08 - vč. vnitřních parapetů, specifikace viz PD, vč. povrch úpravy,kování,zámků ,sítí proti hmyzu,samozavíračů dveří</t>
  </si>
  <si>
    <t>766-112</t>
  </si>
  <si>
    <t>Okno dřevěné 131x154cm, poz 08a - vč. vnitřních parapetů, specifikace viz PD, vč. povrch úpravy,kování,zámků ,sítí proti hmyzu,samozavíračů dveří</t>
  </si>
  <si>
    <t>766-113</t>
  </si>
  <si>
    <t>Okno dřevěné 129x141cm, poz 09 - vč. vnitřních parapetů, specifikace viz PD, vč. povrch úpravy,kování,zámků ,sítí proti hmyzu,samozavíračů dveří</t>
  </si>
  <si>
    <t>766-114</t>
  </si>
  <si>
    <t>Okno dřevěné 123x190cm, poz 10 - vč. vnitřních parapetů, specifikace viz PD, vč. povrch úpravy,kování,zámků ,sítí proti hmyzu,samozavíračů dveří</t>
  </si>
  <si>
    <t>766-115</t>
  </si>
  <si>
    <t>Okno dřevěné 112x148cm, poz 11 - vč. vnitřních parapetů, specifikace viz PD, vč. povrch úpravy,kování,zámků ,sítí proti hmyzu,samozavíračů dveří</t>
  </si>
  <si>
    <t>766-116</t>
  </si>
  <si>
    <t>Okno dřevěné 112x197cm, poz 12 - vč. vnitřních parapetů, specifikace viz PD, vč. povrch úpravy,kování,zámků ,sítí proti hmyzu,samozavíračů dveří</t>
  </si>
  <si>
    <t>766-117</t>
  </si>
  <si>
    <t>Okno dřevěné 194x225cm, poz 13 - vč. vnitřních parapetů, specifikace viz PD, vč. povrch úpravy,kování,zámků ,sítí proti hmyzu,samozavíračů dveří</t>
  </si>
  <si>
    <t>766-118</t>
  </si>
  <si>
    <t>Okno dřevěné 116x148cm, poz 14 - vč. vnitřních parapetů, specifikace viz PD, vč. povrch úpravy,kování,zámků ,sítí proti hmyzu,samozavíračů dveří</t>
  </si>
  <si>
    <t>766-119</t>
  </si>
  <si>
    <t>Okno dřevěné 74x125cm, poz 15 - vč. vnitřních parapetů, specifikace viz PD, vč. povrch úpravy,kování,zámků ,sítí proti hmyzu,samozavíračů dveří</t>
  </si>
  <si>
    <t>766-120</t>
  </si>
  <si>
    <t>Okno dřevěné 112x214cm, poz 16 - vč. vnitřních parapetů, specifikace viz PD, vč. povrch úpravy,kování,zámků ,sítí proti hmyzu,samozavíračů dveří</t>
  </si>
  <si>
    <t>766-121</t>
  </si>
  <si>
    <t>Okno dřevěné 110x170cm, poz 17 - vč. vnitřních parapetů, specifikace viz PD, vč. povrch úpravy,kování,zámků ,sítí proti hmyzu,samozavíračů dveří</t>
  </si>
  <si>
    <t>766-122</t>
  </si>
  <si>
    <t>Okno dřevěné 206x207cm, poz 18 - vč. vnitřních parapetů, specifikace viz PD, vč. povrch úpravy,kování,zámků ,sítí proti hmyzu,samozavíračů dveří</t>
  </si>
  <si>
    <t>766-123</t>
  </si>
  <si>
    <t>Okno dřevěné 110x180cm, poz 19 - vč. vnitřních parapetů, specifikace viz PD, vč. povrch úpravy,kování,zámků ,sítí proti hmyzu,samozavíračů dveří</t>
  </si>
  <si>
    <t>766-124</t>
  </si>
  <si>
    <t>Okno dřevěné 110x180cm, poz 19a - vč. vnitřních parapetů, specifikace viz PD, vč. povrch úpravy,kování,zámků ,sítí proti hmyzu,samozavíračů dveří</t>
  </si>
  <si>
    <t>766-125</t>
  </si>
  <si>
    <t>Okno dřevěné 110x180cm, poz 19b - vč. vnitřních parapetů, specifikace viz PD, vč. povrch úpravy,kování,zámků ,sítí proti hmyzu,samozavíračů dveří</t>
  </si>
  <si>
    <t>766-126</t>
  </si>
  <si>
    <t>Okno dřevěné 130x150cm, poz 20 - vč. vnitřních parapetů, specifikace viz PD, vč. povrch úpravy,kování,zámků ,sítí proti hmyzu,samozavíračů dveří</t>
  </si>
  <si>
    <t>766-127</t>
  </si>
  <si>
    <t>Okno dřevěné 192x141cm, poz 21 - vč. vnitřních parapetů, specifikace viz PD, vč. povrch úpravy,kování,zámků ,sítí proti hmyzu,samozavíračů dveří</t>
  </si>
  <si>
    <t>766-128</t>
  </si>
  <si>
    <t>Okno dřevěné 125x168cm, poz 22 - vč. vnitřních parapetů, specifikace viz PD, vč. povrch úpravy,kování,zámků ,sítí proti hmyzu,samozavíračů dveří</t>
  </si>
  <si>
    <t>766-129</t>
  </si>
  <si>
    <t>Okno dřevěné 112x197cm, poz 23 - vč. vnitřních parapetů, specifikace viz PD, vč. povrch úpravy,kování,zámků ,sítí proti hmyzu,samozavíračů dveří</t>
  </si>
  <si>
    <t>766-130</t>
  </si>
  <si>
    <t>Okno dřevěné 191x224cm, poz 24 - vč. vnitřních parapetů, specifikace viz PD, vč. povrch úpravy,kování,zámků ,sítí proti hmyzu,samozavíračů dveří</t>
  </si>
  <si>
    <t>766-131</t>
  </si>
  <si>
    <t>Okno dřevěné 130x122cm, poz 25 - vč. vnitřních parapetů, specifikace viz PD, vč. povrch úpravy,kování,zámků ,sítí proti hmyzu,samozavíračů dveří</t>
  </si>
  <si>
    <t>766-132</t>
  </si>
  <si>
    <t>Okno dřevěné 104x170cm, poz 26 - vč. vnitřních parapetů, specifikace viz PD, vč. povrch úpravy,kování,zámků ,sítí proti hmyzu,samozavíračů dveří</t>
  </si>
  <si>
    <t>766-133</t>
  </si>
  <si>
    <t>Okno dřevěné 111x202cm, poz 27 - vč. vnitřních parapetů, specifikace viz PD, vč. povrch úpravy,kování,zámků ,sítí proti hmyzu,samozavíračů dveří</t>
  </si>
  <si>
    <t>766-134</t>
  </si>
  <si>
    <t>Okno dřevěné 195x210cm, poz 28 - vč. vnitřních parapetů, specifikace viz PD, vč. povrch úpravy,kování,zámků ,sítí proti hmyzu,samozavíračů dveří</t>
  </si>
  <si>
    <t>766-135</t>
  </si>
  <si>
    <t>Okno dřevěné 195x210cm, poz 28a - vč. vnitřních parapetů, specifikace viz PD, vč. povrch úpravy,kování,zámků ,sítí proti hmyzu,samozavíračů dveří</t>
  </si>
  <si>
    <t>766-136</t>
  </si>
  <si>
    <t>Okno dřevěné 116x179cm, poz 29 - vč. vnitřních parapetů, specifikace viz PD, vč. povrch úpravy,kování,zámků ,sítí proti hmyzu,samozavíračů dveří</t>
  </si>
  <si>
    <t>766-137</t>
  </si>
  <si>
    <t>Okno dřevěné 114x197cm, poz 30 - vč. vnitřních parapetů, specifikace viz PD, vč. povrch úpravy,kování,zámků ,sítí proti hmyzu,samozavíračů dveří</t>
  </si>
  <si>
    <t>766-138</t>
  </si>
  <si>
    <t>Okno dřevěné 190x226cm, poz 31 - vč. vnitřních parapetů, specifikace viz PD, vč. povrch úpravy,kování,zámků ,sítí proti hmyzu,samozavíračů dveří</t>
  </si>
  <si>
    <t>766-139</t>
  </si>
  <si>
    <t>Okno dřevěné 190x231cm, poz 32 - vč. vnitřních parapetů, specifikace viz PD, vč. povrch úpravy,kování,zámků ,sítí proti hmyzu,samozavíračů dveří</t>
  </si>
  <si>
    <t>766-140</t>
  </si>
  <si>
    <t>Okno dřevěné 125x174cm, poz 33 - vč. vnitřních parapetů, specifikace viz PD, vč. povrch úpravy,kování,zámků ,sítí proti hmyzu,samozavíračů dveří</t>
  </si>
  <si>
    <t>766-141</t>
  </si>
  <si>
    <t>Okno dřevěné 110x155cm, poz 34 - vč. vnitřních parapetů, specifikace viz PD, vč. povrch úpravy,kování,zámků ,sítí proti hmyzu,samozavíračů dveří</t>
  </si>
  <si>
    <t>766-142</t>
  </si>
  <si>
    <t>Okno dřevěné 135x155cm, poz 35 - vč. vnitřních parapetů, specifikace viz PD, vč. povrch úpravy,kování,zámků ,sítí proti hmyzu,samozavíračů dveří</t>
  </si>
  <si>
    <t>766-143</t>
  </si>
  <si>
    <t>Okno dřevěné 191x150cm, poz 36 - vč. vnitřních parapetů, specifikace viz PD, vč. povrch úpravy,kování,zámků ,sítí proti hmyzu,samozavíračů dveří</t>
  </si>
  <si>
    <t>766-144</t>
  </si>
  <si>
    <t>Dveře vchodové dřevěné 184x260cm, poz 37/L, specifikace viz PD, vč. povrch úpravy,kování,zámků ,sítí proti hmyzu,samozavíračů dveří</t>
  </si>
  <si>
    <t>- cena zahrnuje dodávku výplně otvoru podle specifikace v PD a to včetně kování, finální povrchové úpravy v ceně je zohledněn rovněž i požadavek NPÚ na výroba referenčního vzorku a jeho odsouhlasení s pracovníky NPÚ Brno</t>
  </si>
  <si>
    <t>- součástí ceny je rovněž doplňkové příslušenství dle specifikace v PD (samozavírače, sítě proti hmyzu, větrací mřížky apod.) a to včetně jejich montáže</t>
  </si>
  <si>
    <t>- práce nezahrnují demontáž původních dveří, montáž nových výplní zednické zapravení, tyto jsou řešeny v rámci samostatných položek rozpočtu</t>
  </si>
  <si>
    <t>766-145</t>
  </si>
  <si>
    <t>Dveře vchodové dřevěné 90x205cm, poz 38/L, specifikace viz PD, vč. povrch úpravy,kování,zámků ,sítí proti hmyzu,samozavíračů dveří</t>
  </si>
  <si>
    <t>766-146</t>
  </si>
  <si>
    <t>Dveře vchodové dřevěné 136x256cm, poz 39/L, specifikace viz PD, vč. povrch úpravy,kování,zámků ,sítí proti hmyzu,samozavíračů dveří</t>
  </si>
  <si>
    <t>766-147</t>
  </si>
  <si>
    <t>Dveře vchodové dřevěné 150x230cm, poz 40/L, specifikace viz PD, vč. povrch úpravy,kování,zámků ,sítí proti hmyzu,samozavíračů dveří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</si>
</sst>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7" fillId="0" borderId="39" xfId="0" applyFont="1" applyBorder="1" applyAlignment="1">
      <alignment vertical="top"/>
    </xf>
    <xf numFmtId="49" fontId="17" fillId="0" borderId="40" xfId="0" applyNumberFormat="1" applyFont="1" applyBorder="1" applyAlignment="1">
      <alignment vertical="top"/>
    </xf>
    <xf numFmtId="0" fontId="17" fillId="0" borderId="40" xfId="0" applyFont="1" applyBorder="1" applyAlignment="1">
      <alignment horizontal="center" vertical="top" shrinkToFit="1"/>
    </xf>
    <xf numFmtId="164" fontId="17" fillId="0" borderId="40" xfId="0" applyNumberFormat="1" applyFont="1" applyBorder="1" applyAlignment="1">
      <alignment vertical="top" shrinkToFit="1"/>
    </xf>
    <xf numFmtId="4" fontId="17" fillId="4" borderId="40" xfId="0" applyNumberFormat="1" applyFont="1" applyFill="1" applyBorder="1" applyAlignment="1" applyProtection="1">
      <alignment vertical="top" shrinkToFit="1"/>
      <protection locked="0"/>
    </xf>
    <xf numFmtId="4" fontId="17" fillId="0" borderId="40" xfId="0" applyNumberFormat="1" applyFont="1" applyBorder="1" applyAlignment="1">
      <alignment vertical="top" shrinkToFit="1"/>
    </xf>
    <xf numFmtId="4" fontId="17" fillId="0" borderId="41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49" fontId="17" fillId="4" borderId="0" xfId="0" applyNumberFormat="1" applyFont="1" applyFill="1" applyBorder="1" applyAlignment="1" applyProtection="1">
      <alignment vertical="top"/>
      <protection locked="0"/>
    </xf>
    <xf numFmtId="49" fontId="17" fillId="4" borderId="18" xfId="0" applyNumberFormat="1" applyFont="1" applyFill="1" applyBorder="1" applyAlignment="1" applyProtection="1">
      <alignment vertical="top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0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7" fillId="4" borderId="0" xfId="0" applyNumberFormat="1" applyFont="1" applyFill="1" applyBorder="1" applyAlignment="1" applyProtection="1">
      <alignment horizontal="left" vertical="top" wrapText="1"/>
      <protection locked="0"/>
    </xf>
    <xf numFmtId="49" fontId="17" fillId="4" borderId="18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0" fontId="22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WGKXFlEZpD46HQFV79HokCQ582Ujat/n8cpBwo0+scnJFx4zr4OlgY5B6xzD3MuJJ8rxdOVtdeOTEC7DToOsKw==" saltValue="gG25ZOZ+P/+geurE4PUFGA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5"/>
  <sheetViews>
    <sheetView showGridLines="0" topLeftCell="B25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08" t="s">
        <v>22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">
      <c r="A5" s="2"/>
      <c r="B5" s="31" t="s">
        <v>42</v>
      </c>
      <c r="D5" s="124" t="s">
        <v>45</v>
      </c>
      <c r="E5" s="91"/>
      <c r="F5" s="91"/>
      <c r="G5" s="91"/>
      <c r="H5" s="18" t="s">
        <v>40</v>
      </c>
      <c r="I5" s="128" t="s">
        <v>49</v>
      </c>
      <c r="J5" s="8"/>
    </row>
    <row r="6" spans="1:15" ht="15.75" customHeight="1" x14ac:dyDescent="0.2">
      <c r="A6" s="2"/>
      <c r="B6" s="28"/>
      <c r="C6" s="55"/>
      <c r="D6" s="125" t="s">
        <v>46</v>
      </c>
      <c r="E6" s="92"/>
      <c r="F6" s="92"/>
      <c r="G6" s="92"/>
      <c r="H6" s="18" t="s">
        <v>34</v>
      </c>
      <c r="I6" s="128" t="s">
        <v>50</v>
      </c>
      <c r="J6" s="8"/>
    </row>
    <row r="7" spans="1:15" ht="15.75" customHeight="1" x14ac:dyDescent="0.2">
      <c r="A7" s="2"/>
      <c r="B7" s="29"/>
      <c r="C7" s="56"/>
      <c r="D7" s="127" t="s">
        <v>48</v>
      </c>
      <c r="E7" s="126" t="s">
        <v>47</v>
      </c>
      <c r="F7" s="93"/>
      <c r="G7" s="93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">
      <c r="A16" s="198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SUMIF(F54:F71,A16,I54:I71)+SUMIF(F54:F71,"PSU",I54:I71)</f>
        <v>0</v>
      </c>
      <c r="J16" s="85"/>
    </row>
    <row r="17" spans="1:10" ht="23.25" customHeight="1" x14ac:dyDescent="0.2">
      <c r="A17" s="198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SUMIF(F54:F71,A17,I54:I71)</f>
        <v>0</v>
      </c>
      <c r="J17" s="85"/>
    </row>
    <row r="18" spans="1:10" ht="23.25" customHeight="1" x14ac:dyDescent="0.2">
      <c r="A18" s="198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SUMIF(F54:F71,A18,I54:I71)</f>
        <v>0</v>
      </c>
      <c r="J18" s="85"/>
    </row>
    <row r="19" spans="1:10" ht="23.25" customHeight="1" x14ac:dyDescent="0.2">
      <c r="A19" s="198" t="s">
        <v>103</v>
      </c>
      <c r="B19" s="38" t="s">
        <v>27</v>
      </c>
      <c r="C19" s="62"/>
      <c r="D19" s="63"/>
      <c r="E19" s="83"/>
      <c r="F19" s="84"/>
      <c r="G19" s="83"/>
      <c r="H19" s="84"/>
      <c r="I19" s="83">
        <f>SUMIF(F54:F71,A19,I54:I71)</f>
        <v>0</v>
      </c>
      <c r="J19" s="85"/>
    </row>
    <row r="20" spans="1:10" ht="23.25" customHeight="1" x14ac:dyDescent="0.2">
      <c r="A20" s="198" t="s">
        <v>102</v>
      </c>
      <c r="B20" s="38" t="s">
        <v>28</v>
      </c>
      <c r="C20" s="62"/>
      <c r="D20" s="63"/>
      <c r="E20" s="83"/>
      <c r="F20" s="84"/>
      <c r="G20" s="83"/>
      <c r="H20" s="84"/>
      <c r="I20" s="83">
        <f>SUMIF(F54:F71,A20,I54:I71)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95">
        <f>IF(A24&gt;50, ROUNDUP(A23, 0), ROUNDDOWN(A23, 0))</f>
        <v>0</v>
      </c>
      <c r="H24" s="96"/>
      <c r="I24" s="96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IF(A26&gt;50, ROUNDUP(A25, 0), ROUNDDOWN(A25, 0))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6" t="s">
        <v>23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6" t="s">
        <v>35</v>
      </c>
      <c r="C29" s="172"/>
      <c r="D29" s="172"/>
      <c r="E29" s="172"/>
      <c r="F29" s="173"/>
      <c r="G29" s="174">
        <f>IF(A29&gt;50, ROUNDUP(A27, 0), ROUNDDOWN(A27, 0))</f>
        <v>0</v>
      </c>
      <c r="H29" s="174"/>
      <c r="I29" s="174"/>
      <c r="J29" s="175" t="s">
        <v>62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 t="s">
        <v>51</v>
      </c>
      <c r="I32" s="26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4"/>
      <c r="D34" s="100"/>
      <c r="E34" s="101"/>
      <c r="G34" s="102"/>
      <c r="H34" s="103"/>
      <c r="I34" s="103"/>
      <c r="J34" s="25"/>
    </row>
    <row r="35" spans="1:52" ht="12.75" customHeight="1" x14ac:dyDescent="0.2">
      <c r="A35" s="2"/>
      <c r="B35" s="2"/>
      <c r="D35" s="94" t="s">
        <v>2</v>
      </c>
      <c r="E35" s="94"/>
      <c r="H35" s="10" t="s">
        <v>3</v>
      </c>
      <c r="J35" s="9"/>
    </row>
    <row r="36" spans="1:52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52" ht="27" customHeight="1" x14ac:dyDescent="0.2">
      <c r="B37" s="138" t="s">
        <v>16</v>
      </c>
      <c r="C37" s="139"/>
      <c r="D37" s="139"/>
      <c r="E37" s="139"/>
      <c r="F37" s="140"/>
      <c r="G37" s="140"/>
      <c r="H37" s="140"/>
      <c r="I37" s="140"/>
      <c r="J37" s="141"/>
    </row>
    <row r="38" spans="1:52" ht="25.5" customHeight="1" x14ac:dyDescent="0.2">
      <c r="A38" s="137" t="s">
        <v>37</v>
      </c>
      <c r="B38" s="142" t="s">
        <v>17</v>
      </c>
      <c r="C38" s="143" t="s">
        <v>5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18</v>
      </c>
      <c r="I38" s="145" t="s">
        <v>1</v>
      </c>
      <c r="J38" s="146" t="s">
        <v>0</v>
      </c>
    </row>
    <row r="39" spans="1:52" ht="25.5" hidden="1" customHeight="1" x14ac:dyDescent="0.2">
      <c r="A39" s="137">
        <v>1</v>
      </c>
      <c r="B39" s="147" t="s">
        <v>52</v>
      </c>
      <c r="C39" s="148"/>
      <c r="D39" s="148"/>
      <c r="E39" s="148"/>
      <c r="F39" s="149">
        <f>'00 2018_36 Naklady'!AE15+'02 2018_36 Pol'!AE290+'02 2018_36_2018_36 Pol'!AE300</f>
        <v>0</v>
      </c>
      <c r="G39" s="150">
        <f>'00 2018_36 Naklady'!AF15+'02 2018_36 Pol'!AF290+'02 2018_36_2018_36 Pol'!AF300</f>
        <v>0</v>
      </c>
      <c r="H39" s="151">
        <f>(F39*SazbaDPH1/100)+(G39*SazbaDPH2/100)</f>
        <v>0</v>
      </c>
      <c r="I39" s="151">
        <f>F39+G39+H39</f>
        <v>0</v>
      </c>
      <c r="J39" s="152" t="str">
        <f>IF(CenaCelkemVypocet=0,"",I39/CenaCelkemVypocet*100)</f>
        <v/>
      </c>
    </row>
    <row r="40" spans="1:52" ht="25.5" customHeight="1" x14ac:dyDescent="0.2">
      <c r="A40" s="137">
        <v>2</v>
      </c>
      <c r="B40" s="153"/>
      <c r="C40" s="154" t="s">
        <v>53</v>
      </c>
      <c r="D40" s="154"/>
      <c r="E40" s="154"/>
      <c r="F40" s="155">
        <f>'00 2018_36 Naklady'!AE15</f>
        <v>0</v>
      </c>
      <c r="G40" s="156">
        <f>'00 2018_36 Naklady'!AF15</f>
        <v>0</v>
      </c>
      <c r="H40" s="156">
        <f>(F40*SazbaDPH1/100)+(G40*SazbaDPH2/100)</f>
        <v>0</v>
      </c>
      <c r="I40" s="156">
        <f>F40+G40+H40</f>
        <v>0</v>
      </c>
      <c r="J40" s="157" t="str">
        <f>IF(CenaCelkemVypocet=0,"",I40/CenaCelkemVypocet*100)</f>
        <v/>
      </c>
    </row>
    <row r="41" spans="1:52" ht="25.5" customHeight="1" x14ac:dyDescent="0.2">
      <c r="A41" s="137">
        <v>3</v>
      </c>
      <c r="B41" s="158" t="s">
        <v>43</v>
      </c>
      <c r="C41" s="148" t="s">
        <v>54</v>
      </c>
      <c r="D41" s="148"/>
      <c r="E41" s="148"/>
      <c r="F41" s="159">
        <f>'00 2018_36 Naklady'!AE15</f>
        <v>0</v>
      </c>
      <c r="G41" s="151">
        <f>'00 2018_36 Naklady'!AF15</f>
        <v>0</v>
      </c>
      <c r="H41" s="151">
        <f>(F41*SazbaDPH1/100)+(G41*SazbaDPH2/100)</f>
        <v>0</v>
      </c>
      <c r="I41" s="151">
        <f>F41+G41+H41</f>
        <v>0</v>
      </c>
      <c r="J41" s="152" t="str">
        <f>IF(CenaCelkemVypocet=0,"",I41/CenaCelkemVypocet*100)</f>
        <v/>
      </c>
    </row>
    <row r="42" spans="1:52" ht="25.5" customHeight="1" x14ac:dyDescent="0.2">
      <c r="A42" s="137">
        <v>2</v>
      </c>
      <c r="B42" s="153"/>
      <c r="C42" s="154" t="s">
        <v>55</v>
      </c>
      <c r="D42" s="154"/>
      <c r="E42" s="154"/>
      <c r="F42" s="155"/>
      <c r="G42" s="156"/>
      <c r="H42" s="156">
        <f>(F42*SazbaDPH1/100)+(G42*SazbaDPH2/100)</f>
        <v>0</v>
      </c>
      <c r="I42" s="156">
        <f>F42+G42+H42</f>
        <v>0</v>
      </c>
      <c r="J42" s="157" t="str">
        <f>IF(CenaCelkemVypocet=0,"",I42/CenaCelkemVypocet*100)</f>
        <v/>
      </c>
    </row>
    <row r="43" spans="1:52" ht="25.5" customHeight="1" x14ac:dyDescent="0.2">
      <c r="A43" s="137">
        <v>2</v>
      </c>
      <c r="B43" s="153" t="s">
        <v>56</v>
      </c>
      <c r="C43" s="154" t="s">
        <v>57</v>
      </c>
      <c r="D43" s="154"/>
      <c r="E43" s="154"/>
      <c r="F43" s="155">
        <f>'02 2018_36 Pol'!AE290+'02 2018_36_2018_36 Pol'!AE300</f>
        <v>0</v>
      </c>
      <c r="G43" s="156">
        <f>'02 2018_36 Pol'!AF290+'02 2018_36_2018_36 Pol'!AF300</f>
        <v>0</v>
      </c>
      <c r="H43" s="156">
        <f>(F43*SazbaDPH1/100)+(G43*SazbaDPH2/100)</f>
        <v>0</v>
      </c>
      <c r="I43" s="156">
        <f>F43+G43+H43</f>
        <v>0</v>
      </c>
      <c r="J43" s="157" t="str">
        <f>IF(CenaCelkemVypocet=0,"",I43/CenaCelkemVypocet*100)</f>
        <v/>
      </c>
    </row>
    <row r="44" spans="1:52" ht="25.5" customHeight="1" x14ac:dyDescent="0.2">
      <c r="A44" s="137">
        <v>3</v>
      </c>
      <c r="B44" s="158" t="s">
        <v>43</v>
      </c>
      <c r="C44" s="148" t="s">
        <v>58</v>
      </c>
      <c r="D44" s="148"/>
      <c r="E44" s="148"/>
      <c r="F44" s="159">
        <f>'02 2018_36 Pol'!AE290</f>
        <v>0</v>
      </c>
      <c r="G44" s="151">
        <f>'02 2018_36 Pol'!AF290</f>
        <v>0</v>
      </c>
      <c r="H44" s="151">
        <f>(F44*SazbaDPH1/100)+(G44*SazbaDPH2/100)</f>
        <v>0</v>
      </c>
      <c r="I44" s="151">
        <f>F44+G44+H44</f>
        <v>0</v>
      </c>
      <c r="J44" s="152" t="str">
        <f>IF(CenaCelkemVypocet=0,"",I44/CenaCelkemVypocet*100)</f>
        <v/>
      </c>
    </row>
    <row r="45" spans="1:52" ht="25.5" customHeight="1" x14ac:dyDescent="0.2">
      <c r="A45" s="137">
        <v>3</v>
      </c>
      <c r="B45" s="158" t="s">
        <v>59</v>
      </c>
      <c r="C45" s="148" t="s">
        <v>60</v>
      </c>
      <c r="D45" s="148"/>
      <c r="E45" s="148"/>
      <c r="F45" s="159">
        <f>'02 2018_36_2018_36 Pol'!AE300</f>
        <v>0</v>
      </c>
      <c r="G45" s="151">
        <f>'02 2018_36_2018_36 Pol'!AF300</f>
        <v>0</v>
      </c>
      <c r="H45" s="151">
        <f>(F45*SazbaDPH1/100)+(G45*SazbaDPH2/100)</f>
        <v>0</v>
      </c>
      <c r="I45" s="151">
        <f>F45+G45+H45</f>
        <v>0</v>
      </c>
      <c r="J45" s="152" t="str">
        <f>IF(CenaCelkemVypocet=0,"",I45/CenaCelkemVypocet*100)</f>
        <v/>
      </c>
    </row>
    <row r="46" spans="1:52" ht="25.5" customHeight="1" x14ac:dyDescent="0.2">
      <c r="A46" s="137"/>
      <c r="B46" s="160" t="s">
        <v>61</v>
      </c>
      <c r="C46" s="161"/>
      <c r="D46" s="161"/>
      <c r="E46" s="162"/>
      <c r="F46" s="163">
        <f>SUMIF(A39:A45,"=1",F39:F45)</f>
        <v>0</v>
      </c>
      <c r="G46" s="164">
        <f>SUMIF(A39:A45,"=1",G39:G45)</f>
        <v>0</v>
      </c>
      <c r="H46" s="164">
        <f>SUMIF(A39:A45,"=1",H39:H45)</f>
        <v>0</v>
      </c>
      <c r="I46" s="164">
        <f>SUMIF(A39:A45,"=1",I39:I45)</f>
        <v>0</v>
      </c>
      <c r="J46" s="165">
        <f>SUMIF(A39:A45,"=1",J39:J45)</f>
        <v>0</v>
      </c>
    </row>
    <row r="48" spans="1:52" x14ac:dyDescent="0.2">
      <c r="A48" t="s">
        <v>63</v>
      </c>
      <c r="B48" s="177" t="s">
        <v>64</v>
      </c>
      <c r="C48" s="177"/>
      <c r="D48" s="177"/>
      <c r="E48" s="177"/>
      <c r="F48" s="177"/>
      <c r="G48" s="177"/>
      <c r="H48" s="177"/>
      <c r="I48" s="177"/>
      <c r="J48" s="177"/>
      <c r="AZ48" s="176" t="str">
        <f>B48</f>
        <v>poptávkové rozpočty aktualizovány na CÚ I/2019 + navýšení o 10%</v>
      </c>
    </row>
    <row r="51" spans="1:10" ht="15.75" x14ac:dyDescent="0.25">
      <c r="B51" s="178" t="s">
        <v>65</v>
      </c>
    </row>
    <row r="53" spans="1:10" ht="25.5" customHeight="1" x14ac:dyDescent="0.2">
      <c r="A53" s="180"/>
      <c r="B53" s="183" t="s">
        <v>17</v>
      </c>
      <c r="C53" s="183" t="s">
        <v>5</v>
      </c>
      <c r="D53" s="184"/>
      <c r="E53" s="184"/>
      <c r="F53" s="185" t="s">
        <v>66</v>
      </c>
      <c r="G53" s="185"/>
      <c r="H53" s="185"/>
      <c r="I53" s="185" t="s">
        <v>29</v>
      </c>
      <c r="J53" s="185" t="s">
        <v>0</v>
      </c>
    </row>
    <row r="54" spans="1:10" ht="36.75" customHeight="1" x14ac:dyDescent="0.2">
      <c r="A54" s="181"/>
      <c r="B54" s="186" t="s">
        <v>67</v>
      </c>
      <c r="C54" s="187" t="s">
        <v>68</v>
      </c>
      <c r="D54" s="188"/>
      <c r="E54" s="188"/>
      <c r="F54" s="194" t="s">
        <v>24</v>
      </c>
      <c r="G54" s="195"/>
      <c r="H54" s="195"/>
      <c r="I54" s="195">
        <f>'02 2018_36 Pol'!G8</f>
        <v>0</v>
      </c>
      <c r="J54" s="192" t="str">
        <f>IF(I72=0,"",I54/I72*100)</f>
        <v/>
      </c>
    </row>
    <row r="55" spans="1:10" ht="36.75" customHeight="1" x14ac:dyDescent="0.2">
      <c r="A55" s="181"/>
      <c r="B55" s="186" t="s">
        <v>69</v>
      </c>
      <c r="C55" s="187" t="s">
        <v>70</v>
      </c>
      <c r="D55" s="188"/>
      <c r="E55" s="188"/>
      <c r="F55" s="194" t="s">
        <v>24</v>
      </c>
      <c r="G55" s="195"/>
      <c r="H55" s="195"/>
      <c r="I55" s="195">
        <f>'02 2018_36 Pol'!G35</f>
        <v>0</v>
      </c>
      <c r="J55" s="192" t="str">
        <f>IF(I72=0,"",I55/I72*100)</f>
        <v/>
      </c>
    </row>
    <row r="56" spans="1:10" ht="36.75" customHeight="1" x14ac:dyDescent="0.2">
      <c r="A56" s="181"/>
      <c r="B56" s="186" t="s">
        <v>71</v>
      </c>
      <c r="C56" s="187" t="s">
        <v>72</v>
      </c>
      <c r="D56" s="188"/>
      <c r="E56" s="188"/>
      <c r="F56" s="194" t="s">
        <v>24</v>
      </c>
      <c r="G56" s="195"/>
      <c r="H56" s="195"/>
      <c r="I56" s="195">
        <f>'02 2018_36 Pol'!G45</f>
        <v>0</v>
      </c>
      <c r="J56" s="192" t="str">
        <f>IF(I72=0,"",I56/I72*100)</f>
        <v/>
      </c>
    </row>
    <row r="57" spans="1:10" ht="36.75" customHeight="1" x14ac:dyDescent="0.2">
      <c r="A57" s="181"/>
      <c r="B57" s="186" t="s">
        <v>73</v>
      </c>
      <c r="C57" s="187" t="s">
        <v>74</v>
      </c>
      <c r="D57" s="188"/>
      <c r="E57" s="188"/>
      <c r="F57" s="194" t="s">
        <v>24</v>
      </c>
      <c r="G57" s="195"/>
      <c r="H57" s="195"/>
      <c r="I57" s="195">
        <f>'02 2018_36 Pol'!G67</f>
        <v>0</v>
      </c>
      <c r="J57" s="192" t="str">
        <f>IF(I72=0,"",I57/I72*100)</f>
        <v/>
      </c>
    </row>
    <row r="58" spans="1:10" ht="36.75" customHeight="1" x14ac:dyDescent="0.2">
      <c r="A58" s="181"/>
      <c r="B58" s="186" t="s">
        <v>75</v>
      </c>
      <c r="C58" s="187" t="s">
        <v>76</v>
      </c>
      <c r="D58" s="188"/>
      <c r="E58" s="188"/>
      <c r="F58" s="194" t="s">
        <v>24</v>
      </c>
      <c r="G58" s="195"/>
      <c r="H58" s="195"/>
      <c r="I58" s="195">
        <f>'02 2018_36 Pol'!G84</f>
        <v>0</v>
      </c>
      <c r="J58" s="192" t="str">
        <f>IF(I72=0,"",I58/I72*100)</f>
        <v/>
      </c>
    </row>
    <row r="59" spans="1:10" ht="36.75" customHeight="1" x14ac:dyDescent="0.2">
      <c r="A59" s="181"/>
      <c r="B59" s="186" t="s">
        <v>77</v>
      </c>
      <c r="C59" s="187" t="s">
        <v>78</v>
      </c>
      <c r="D59" s="188"/>
      <c r="E59" s="188"/>
      <c r="F59" s="194" t="s">
        <v>24</v>
      </c>
      <c r="G59" s="195"/>
      <c r="H59" s="195"/>
      <c r="I59" s="195">
        <f>'02 2018_36_2018_36 Pol'!G8</f>
        <v>0</v>
      </c>
      <c r="J59" s="192" t="str">
        <f>IF(I72=0,"",I59/I72*100)</f>
        <v/>
      </c>
    </row>
    <row r="60" spans="1:10" ht="36.75" customHeight="1" x14ac:dyDescent="0.2">
      <c r="A60" s="181"/>
      <c r="B60" s="186" t="s">
        <v>79</v>
      </c>
      <c r="C60" s="187" t="s">
        <v>80</v>
      </c>
      <c r="D60" s="188"/>
      <c r="E60" s="188"/>
      <c r="F60" s="194" t="s">
        <v>24</v>
      </c>
      <c r="G60" s="195"/>
      <c r="H60" s="195"/>
      <c r="I60" s="195">
        <f>'02 2018_36 Pol'!G94</f>
        <v>0</v>
      </c>
      <c r="J60" s="192" t="str">
        <f>IF(I72=0,"",I60/I72*100)</f>
        <v/>
      </c>
    </row>
    <row r="61" spans="1:10" ht="36.75" customHeight="1" x14ac:dyDescent="0.2">
      <c r="A61" s="181"/>
      <c r="B61" s="186" t="s">
        <v>81</v>
      </c>
      <c r="C61" s="187" t="s">
        <v>82</v>
      </c>
      <c r="D61" s="188"/>
      <c r="E61" s="188"/>
      <c r="F61" s="194" t="s">
        <v>24</v>
      </c>
      <c r="G61" s="195"/>
      <c r="H61" s="195"/>
      <c r="I61" s="195">
        <f>'02 2018_36 Pol'!G98</f>
        <v>0</v>
      </c>
      <c r="J61" s="192" t="str">
        <f>IF(I72=0,"",I61/I72*100)</f>
        <v/>
      </c>
    </row>
    <row r="62" spans="1:10" ht="36.75" customHeight="1" x14ac:dyDescent="0.2">
      <c r="A62" s="181"/>
      <c r="B62" s="186" t="s">
        <v>83</v>
      </c>
      <c r="C62" s="187" t="s">
        <v>84</v>
      </c>
      <c r="D62" s="188"/>
      <c r="E62" s="188"/>
      <c r="F62" s="194" t="s">
        <v>24</v>
      </c>
      <c r="G62" s="195"/>
      <c r="H62" s="195"/>
      <c r="I62" s="195">
        <f>'02 2018_36 Pol'!G167</f>
        <v>0</v>
      </c>
      <c r="J62" s="192" t="str">
        <f>IF(I72=0,"",I62/I72*100)</f>
        <v/>
      </c>
    </row>
    <row r="63" spans="1:10" ht="36.75" customHeight="1" x14ac:dyDescent="0.2">
      <c r="A63" s="181"/>
      <c r="B63" s="186" t="s">
        <v>85</v>
      </c>
      <c r="C63" s="187" t="s">
        <v>86</v>
      </c>
      <c r="D63" s="188"/>
      <c r="E63" s="188"/>
      <c r="F63" s="194" t="s">
        <v>25</v>
      </c>
      <c r="G63" s="195"/>
      <c r="H63" s="195"/>
      <c r="I63" s="195">
        <f>'02 2018_36 Pol'!G171</f>
        <v>0</v>
      </c>
      <c r="J63" s="192" t="str">
        <f>IF(I72=0,"",I63/I72*100)</f>
        <v/>
      </c>
    </row>
    <row r="64" spans="1:10" ht="36.75" customHeight="1" x14ac:dyDescent="0.2">
      <c r="A64" s="181"/>
      <c r="B64" s="186" t="s">
        <v>87</v>
      </c>
      <c r="C64" s="187" t="s">
        <v>88</v>
      </c>
      <c r="D64" s="188"/>
      <c r="E64" s="188"/>
      <c r="F64" s="194" t="s">
        <v>25</v>
      </c>
      <c r="G64" s="195"/>
      <c r="H64" s="195"/>
      <c r="I64" s="195">
        <f>'02 2018_36 Pol'!G178</f>
        <v>0</v>
      </c>
      <c r="J64" s="192" t="str">
        <f>IF(I72=0,"",I64/I72*100)</f>
        <v/>
      </c>
    </row>
    <row r="65" spans="1:10" ht="36.75" customHeight="1" x14ac:dyDescent="0.2">
      <c r="A65" s="181"/>
      <c r="B65" s="186" t="s">
        <v>89</v>
      </c>
      <c r="C65" s="187" t="s">
        <v>90</v>
      </c>
      <c r="D65" s="188"/>
      <c r="E65" s="188"/>
      <c r="F65" s="194" t="s">
        <v>25</v>
      </c>
      <c r="G65" s="195"/>
      <c r="H65" s="195"/>
      <c r="I65" s="195">
        <f>'02 2018_36 Pol'!G204+'02 2018_36_2018_36 Pol'!G17</f>
        <v>0</v>
      </c>
      <c r="J65" s="192" t="str">
        <f>IF(I72=0,"",I65/I72*100)</f>
        <v/>
      </c>
    </row>
    <row r="66" spans="1:10" ht="36.75" customHeight="1" x14ac:dyDescent="0.2">
      <c r="A66" s="181"/>
      <c r="B66" s="186" t="s">
        <v>91</v>
      </c>
      <c r="C66" s="187" t="s">
        <v>92</v>
      </c>
      <c r="D66" s="188"/>
      <c r="E66" s="188"/>
      <c r="F66" s="194" t="s">
        <v>25</v>
      </c>
      <c r="G66" s="195"/>
      <c r="H66" s="195"/>
      <c r="I66" s="195">
        <f>'02 2018_36 Pol'!G224</f>
        <v>0</v>
      </c>
      <c r="J66" s="192" t="str">
        <f>IF(I72=0,"",I66/I72*100)</f>
        <v/>
      </c>
    </row>
    <row r="67" spans="1:10" ht="36.75" customHeight="1" x14ac:dyDescent="0.2">
      <c r="A67" s="181"/>
      <c r="B67" s="186" t="s">
        <v>93</v>
      </c>
      <c r="C67" s="187" t="s">
        <v>94</v>
      </c>
      <c r="D67" s="188"/>
      <c r="E67" s="188"/>
      <c r="F67" s="194" t="s">
        <v>25</v>
      </c>
      <c r="G67" s="195"/>
      <c r="H67" s="195"/>
      <c r="I67" s="195">
        <f>'02 2018_36 Pol'!G241</f>
        <v>0</v>
      </c>
      <c r="J67" s="192" t="str">
        <f>IF(I72=0,"",I67/I72*100)</f>
        <v/>
      </c>
    </row>
    <row r="68" spans="1:10" ht="36.75" customHeight="1" x14ac:dyDescent="0.2">
      <c r="A68" s="181"/>
      <c r="B68" s="186" t="s">
        <v>95</v>
      </c>
      <c r="C68" s="187" t="s">
        <v>96</v>
      </c>
      <c r="D68" s="188"/>
      <c r="E68" s="188"/>
      <c r="F68" s="194" t="s">
        <v>25</v>
      </c>
      <c r="G68" s="195"/>
      <c r="H68" s="195"/>
      <c r="I68" s="195">
        <f>'02 2018_36 Pol'!G248</f>
        <v>0</v>
      </c>
      <c r="J68" s="192" t="str">
        <f>IF(I72=0,"",I68/I72*100)</f>
        <v/>
      </c>
    </row>
    <row r="69" spans="1:10" ht="36.75" customHeight="1" x14ac:dyDescent="0.2">
      <c r="A69" s="181"/>
      <c r="B69" s="186" t="s">
        <v>97</v>
      </c>
      <c r="C69" s="187" t="s">
        <v>98</v>
      </c>
      <c r="D69" s="188"/>
      <c r="E69" s="188"/>
      <c r="F69" s="194" t="s">
        <v>25</v>
      </c>
      <c r="G69" s="195"/>
      <c r="H69" s="195"/>
      <c r="I69" s="195">
        <f>'02 2018_36 Pol'!G258</f>
        <v>0</v>
      </c>
      <c r="J69" s="192" t="str">
        <f>IF(I72=0,"",I69/I72*100)</f>
        <v/>
      </c>
    </row>
    <row r="70" spans="1:10" ht="36.75" customHeight="1" x14ac:dyDescent="0.2">
      <c r="A70" s="181"/>
      <c r="B70" s="186" t="s">
        <v>99</v>
      </c>
      <c r="C70" s="187" t="s">
        <v>100</v>
      </c>
      <c r="D70" s="188"/>
      <c r="E70" s="188"/>
      <c r="F70" s="194" t="s">
        <v>101</v>
      </c>
      <c r="G70" s="195"/>
      <c r="H70" s="195"/>
      <c r="I70" s="195">
        <f>'02 2018_36 Pol'!G268</f>
        <v>0</v>
      </c>
      <c r="J70" s="192" t="str">
        <f>IF(I72=0,"",I70/I72*100)</f>
        <v/>
      </c>
    </row>
    <row r="71" spans="1:10" ht="36.75" customHeight="1" x14ac:dyDescent="0.2">
      <c r="A71" s="181"/>
      <c r="B71" s="186" t="s">
        <v>102</v>
      </c>
      <c r="C71" s="187" t="s">
        <v>28</v>
      </c>
      <c r="D71" s="188"/>
      <c r="E71" s="188"/>
      <c r="F71" s="194" t="s">
        <v>102</v>
      </c>
      <c r="G71" s="195"/>
      <c r="H71" s="195"/>
      <c r="I71" s="195">
        <f>'00 2018_36 Naklady'!G8</f>
        <v>0</v>
      </c>
      <c r="J71" s="192" t="str">
        <f>IF(I72=0,"",I71/I72*100)</f>
        <v/>
      </c>
    </row>
    <row r="72" spans="1:10" ht="25.5" customHeight="1" x14ac:dyDescent="0.2">
      <c r="A72" s="182"/>
      <c r="B72" s="189" t="s">
        <v>1</v>
      </c>
      <c r="C72" s="190"/>
      <c r="D72" s="191"/>
      <c r="E72" s="191"/>
      <c r="F72" s="196"/>
      <c r="G72" s="197"/>
      <c r="H72" s="197"/>
      <c r="I72" s="197">
        <f>SUM(I54:I71)</f>
        <v>0</v>
      </c>
      <c r="J72" s="193">
        <f>SUM(J54:J71)</f>
        <v>0</v>
      </c>
    </row>
    <row r="73" spans="1:10" x14ac:dyDescent="0.2">
      <c r="F73" s="135"/>
      <c r="G73" s="135"/>
      <c r="H73" s="135"/>
      <c r="I73" s="135"/>
      <c r="J73" s="136"/>
    </row>
    <row r="74" spans="1:10" x14ac:dyDescent="0.2">
      <c r="F74" s="135"/>
      <c r="G74" s="135"/>
      <c r="H74" s="135"/>
      <c r="I74" s="135"/>
      <c r="J74" s="136"/>
    </row>
    <row r="75" spans="1:10" x14ac:dyDescent="0.2">
      <c r="F75" s="135"/>
      <c r="G75" s="135"/>
      <c r="H75" s="135"/>
      <c r="I75" s="135"/>
      <c r="J75" s="136"/>
    </row>
  </sheetData>
  <sheetProtection algorithmName="SHA-512" hashValue="s7nQcgsd/r/aGHtZ9H9UnAIp4IVuXCiweCh+EAhqgdYp+wNw0nhwkDKUrqNrMdQ/pc6NVLo/MveTx0kRHj1jdQ==" saltValue="Yob/vEsde7HT0bcn+RqbMw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8">
    <mergeCell ref="C70:E70"/>
    <mergeCell ref="C71:E71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44:E44"/>
    <mergeCell ref="C45:E45"/>
    <mergeCell ref="B46:E46"/>
    <mergeCell ref="B48:J48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8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6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7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8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9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sheetProtection algorithmName="SHA-512" hashValue="hvA7ClqH7hrh5DJXNPMsmAh2IaZNipCumq8WoG4J7zTS3y9/OCMTilIn3xpR/pwBHOCrKntFxu1IVbPKdl7LTA==" saltValue="qJdc/2J3z39ZxN6sIoT0eA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C0350-3DA0-4182-AD96-5617297848E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104</v>
      </c>
      <c r="B1" s="199"/>
      <c r="C1" s="199"/>
      <c r="D1" s="199"/>
      <c r="E1" s="199"/>
      <c r="F1" s="199"/>
      <c r="G1" s="199"/>
      <c r="AG1" t="s">
        <v>105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106</v>
      </c>
    </row>
    <row r="3" spans="1:60" ht="24.95" customHeight="1" x14ac:dyDescent="0.2">
      <c r="A3" s="200" t="s">
        <v>8</v>
      </c>
      <c r="B3" s="49" t="s">
        <v>107</v>
      </c>
      <c r="C3" s="203" t="s">
        <v>54</v>
      </c>
      <c r="D3" s="201"/>
      <c r="E3" s="201"/>
      <c r="F3" s="201"/>
      <c r="G3" s="202"/>
      <c r="AC3" s="179" t="s">
        <v>108</v>
      </c>
      <c r="AG3" t="s">
        <v>109</v>
      </c>
    </row>
    <row r="4" spans="1:60" ht="24.95" customHeight="1" x14ac:dyDescent="0.2">
      <c r="A4" s="204" t="s">
        <v>9</v>
      </c>
      <c r="B4" s="205" t="s">
        <v>43</v>
      </c>
      <c r="C4" s="206" t="s">
        <v>54</v>
      </c>
      <c r="D4" s="207"/>
      <c r="E4" s="207"/>
      <c r="F4" s="207"/>
      <c r="G4" s="208"/>
      <c r="AG4" t="s">
        <v>110</v>
      </c>
    </row>
    <row r="5" spans="1:60" x14ac:dyDescent="0.2">
      <c r="D5" s="10"/>
    </row>
    <row r="6" spans="1:60" ht="38.25" x14ac:dyDescent="0.2">
      <c r="A6" s="210" t="s">
        <v>111</v>
      </c>
      <c r="B6" s="212" t="s">
        <v>112</v>
      </c>
      <c r="C6" s="212" t="s">
        <v>113</v>
      </c>
      <c r="D6" s="211" t="s">
        <v>114</v>
      </c>
      <c r="E6" s="210" t="s">
        <v>115</v>
      </c>
      <c r="F6" s="209" t="s">
        <v>116</v>
      </c>
      <c r="G6" s="210" t="s">
        <v>29</v>
      </c>
      <c r="H6" s="213" t="s">
        <v>30</v>
      </c>
      <c r="I6" s="213" t="s">
        <v>117</v>
      </c>
      <c r="J6" s="213" t="s">
        <v>31</v>
      </c>
      <c r="K6" s="213" t="s">
        <v>118</v>
      </c>
      <c r="L6" s="213" t="s">
        <v>119</v>
      </c>
      <c r="M6" s="213" t="s">
        <v>120</v>
      </c>
      <c r="N6" s="213" t="s">
        <v>121</v>
      </c>
      <c r="O6" s="213" t="s">
        <v>122</v>
      </c>
      <c r="P6" s="213" t="s">
        <v>123</v>
      </c>
      <c r="Q6" s="213" t="s">
        <v>124</v>
      </c>
      <c r="R6" s="213" t="s">
        <v>125</v>
      </c>
      <c r="S6" s="213" t="s">
        <v>126</v>
      </c>
      <c r="T6" s="213" t="s">
        <v>127</v>
      </c>
      <c r="U6" s="213" t="s">
        <v>128</v>
      </c>
      <c r="V6" s="213" t="s">
        <v>129</v>
      </c>
      <c r="W6" s="213" t="s">
        <v>130</v>
      </c>
      <c r="X6" s="213" t="s">
        <v>131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27" t="s">
        <v>132</v>
      </c>
      <c r="B8" s="228" t="s">
        <v>102</v>
      </c>
      <c r="C8" s="245" t="s">
        <v>28</v>
      </c>
      <c r="D8" s="229"/>
      <c r="E8" s="230"/>
      <c r="F8" s="231"/>
      <c r="G8" s="231">
        <f>SUMIF(AG9:AG13,"&lt;&gt;NOR",G9:G13)</f>
        <v>0</v>
      </c>
      <c r="H8" s="231"/>
      <c r="I8" s="231">
        <f>SUM(I9:I13)</f>
        <v>0</v>
      </c>
      <c r="J8" s="231"/>
      <c r="K8" s="231">
        <f>SUM(K9:K13)</f>
        <v>0</v>
      </c>
      <c r="L8" s="231"/>
      <c r="M8" s="231">
        <f>SUM(M9:M13)</f>
        <v>0</v>
      </c>
      <c r="N8" s="231"/>
      <c r="O8" s="231">
        <f>SUM(O9:O13)</f>
        <v>0</v>
      </c>
      <c r="P8" s="231"/>
      <c r="Q8" s="231">
        <f>SUM(Q9:Q13)</f>
        <v>0</v>
      </c>
      <c r="R8" s="231"/>
      <c r="S8" s="231"/>
      <c r="T8" s="232"/>
      <c r="U8" s="226"/>
      <c r="V8" s="226">
        <f>SUM(V9:V13)</f>
        <v>0</v>
      </c>
      <c r="W8" s="226"/>
      <c r="X8" s="226"/>
      <c r="AG8" t="s">
        <v>133</v>
      </c>
    </row>
    <row r="9" spans="1:60" outlineLevel="1" x14ac:dyDescent="0.2">
      <c r="A9" s="233">
        <v>1</v>
      </c>
      <c r="B9" s="234" t="s">
        <v>134</v>
      </c>
      <c r="C9" s="246" t="s">
        <v>135</v>
      </c>
      <c r="D9" s="235" t="s">
        <v>136</v>
      </c>
      <c r="E9" s="236">
        <v>1</v>
      </c>
      <c r="F9" s="237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21</v>
      </c>
      <c r="M9" s="238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38"/>
      <c r="S9" s="238" t="s">
        <v>137</v>
      </c>
      <c r="T9" s="239" t="s">
        <v>138</v>
      </c>
      <c r="U9" s="224">
        <v>0</v>
      </c>
      <c r="V9" s="224">
        <f>ROUND(E9*U9,2)</f>
        <v>0</v>
      </c>
      <c r="W9" s="224"/>
      <c r="X9" s="224" t="s">
        <v>139</v>
      </c>
      <c r="Y9" s="214"/>
      <c r="Z9" s="214"/>
      <c r="AA9" s="214"/>
      <c r="AB9" s="214"/>
      <c r="AC9" s="214"/>
      <c r="AD9" s="214"/>
      <c r="AE9" s="214"/>
      <c r="AF9" s="214"/>
      <c r="AG9" s="214" t="s">
        <v>140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21"/>
      <c r="B10" s="222"/>
      <c r="C10" s="247" t="s">
        <v>141</v>
      </c>
      <c r="D10" s="240"/>
      <c r="E10" s="240"/>
      <c r="F10" s="240"/>
      <c r="G10" s="240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14"/>
      <c r="Z10" s="214"/>
      <c r="AA10" s="214"/>
      <c r="AB10" s="214"/>
      <c r="AC10" s="214"/>
      <c r="AD10" s="214"/>
      <c r="AE10" s="214"/>
      <c r="AF10" s="214"/>
      <c r="AG10" s="214" t="s">
        <v>142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21"/>
      <c r="B11" s="222"/>
      <c r="C11" s="248"/>
      <c r="D11" s="242"/>
      <c r="E11" s="242"/>
      <c r="F11" s="242"/>
      <c r="G11" s="242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14"/>
      <c r="Z11" s="214"/>
      <c r="AA11" s="214"/>
      <c r="AB11" s="214"/>
      <c r="AC11" s="214"/>
      <c r="AD11" s="214"/>
      <c r="AE11" s="214"/>
      <c r="AF11" s="214"/>
      <c r="AG11" s="214" t="s">
        <v>143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33">
        <v>2</v>
      </c>
      <c r="B12" s="234" t="s">
        <v>144</v>
      </c>
      <c r="C12" s="246" t="s">
        <v>145</v>
      </c>
      <c r="D12" s="235" t="s">
        <v>136</v>
      </c>
      <c r="E12" s="236">
        <v>1</v>
      </c>
      <c r="F12" s="237"/>
      <c r="G12" s="238">
        <f>ROUND(E12*F12,2)</f>
        <v>0</v>
      </c>
      <c r="H12" s="237"/>
      <c r="I12" s="238">
        <f>ROUND(E12*H12,2)</f>
        <v>0</v>
      </c>
      <c r="J12" s="237"/>
      <c r="K12" s="238">
        <f>ROUND(E12*J12,2)</f>
        <v>0</v>
      </c>
      <c r="L12" s="238">
        <v>21</v>
      </c>
      <c r="M12" s="238">
        <f>G12*(1+L12/100)</f>
        <v>0</v>
      </c>
      <c r="N12" s="238">
        <v>0</v>
      </c>
      <c r="O12" s="238">
        <f>ROUND(E12*N12,2)</f>
        <v>0</v>
      </c>
      <c r="P12" s="238">
        <v>0</v>
      </c>
      <c r="Q12" s="238">
        <f>ROUND(E12*P12,2)</f>
        <v>0</v>
      </c>
      <c r="R12" s="238"/>
      <c r="S12" s="238" t="s">
        <v>137</v>
      </c>
      <c r="T12" s="239" t="s">
        <v>138</v>
      </c>
      <c r="U12" s="224">
        <v>0</v>
      </c>
      <c r="V12" s="224">
        <f>ROUND(E12*U12,2)</f>
        <v>0</v>
      </c>
      <c r="W12" s="224"/>
      <c r="X12" s="224" t="s">
        <v>139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140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21"/>
      <c r="B13" s="222"/>
      <c r="C13" s="249"/>
      <c r="D13" s="243"/>
      <c r="E13" s="243"/>
      <c r="F13" s="243"/>
      <c r="G13" s="243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14"/>
      <c r="Z13" s="214"/>
      <c r="AA13" s="214"/>
      <c r="AB13" s="214"/>
      <c r="AC13" s="214"/>
      <c r="AD13" s="214"/>
      <c r="AE13" s="214"/>
      <c r="AF13" s="214"/>
      <c r="AG13" s="214" t="s">
        <v>143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x14ac:dyDescent="0.2">
      <c r="A14" s="3"/>
      <c r="B14" s="4"/>
      <c r="C14" s="250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AE14">
        <v>15</v>
      </c>
      <c r="AF14">
        <v>21</v>
      </c>
      <c r="AG14" t="s">
        <v>119</v>
      </c>
    </row>
    <row r="15" spans="1:60" x14ac:dyDescent="0.2">
      <c r="A15" s="217"/>
      <c r="B15" s="218" t="s">
        <v>29</v>
      </c>
      <c r="C15" s="251"/>
      <c r="D15" s="219"/>
      <c r="E15" s="220"/>
      <c r="F15" s="220"/>
      <c r="G15" s="244">
        <f>G8</f>
        <v>0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E15">
        <f>SUMIF(L7:L13,AE14,G7:G13)</f>
        <v>0</v>
      </c>
      <c r="AF15">
        <f>SUMIF(L7:L13,AF14,G7:G13)</f>
        <v>0</v>
      </c>
      <c r="AG15" t="s">
        <v>146</v>
      </c>
    </row>
    <row r="16" spans="1:60" x14ac:dyDescent="0.2">
      <c r="C16" s="252"/>
      <c r="D16" s="10"/>
      <c r="AG16" t="s">
        <v>147</v>
      </c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MXGDsXcu/PB1/7yiTiJD9GcCTeycWEtZ84+JyALr7eBJITv4nmDUPM7xzJrtAT9IA7GPWcZryytdTGm3liOnkg==" saltValue="Xy4e2M/1QwP1G95qbdqIZQ==" spinCount="100000" sheet="1"/>
  <mergeCells count="7">
    <mergeCell ref="C13:G13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5136D-60B9-4A64-99F4-B7DBA7618671}">
  <sheetPr>
    <outlinePr summaryBelow="0"/>
  </sheetPr>
  <dimension ref="A1:BH5000"/>
  <sheetViews>
    <sheetView workbookViewId="0">
      <pane ySplit="7" topLeftCell="A29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9" t="s">
        <v>148</v>
      </c>
      <c r="B1" s="199"/>
      <c r="C1" s="199"/>
      <c r="D1" s="199"/>
      <c r="E1" s="199"/>
      <c r="F1" s="199"/>
      <c r="G1" s="199"/>
      <c r="AG1" t="s">
        <v>105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106</v>
      </c>
    </row>
    <row r="3" spans="1:60" ht="24.95" customHeight="1" x14ac:dyDescent="0.2">
      <c r="A3" s="200" t="s">
        <v>8</v>
      </c>
      <c r="B3" s="49" t="s">
        <v>56</v>
      </c>
      <c r="C3" s="203" t="s">
        <v>57</v>
      </c>
      <c r="D3" s="201"/>
      <c r="E3" s="201"/>
      <c r="F3" s="201"/>
      <c r="G3" s="202"/>
      <c r="AC3" s="179" t="s">
        <v>106</v>
      </c>
      <c r="AG3" t="s">
        <v>109</v>
      </c>
    </row>
    <row r="4" spans="1:60" ht="24.95" customHeight="1" x14ac:dyDescent="0.2">
      <c r="A4" s="204" t="s">
        <v>9</v>
      </c>
      <c r="B4" s="205" t="s">
        <v>43</v>
      </c>
      <c r="C4" s="206" t="s">
        <v>58</v>
      </c>
      <c r="D4" s="207"/>
      <c r="E4" s="207"/>
      <c r="F4" s="207"/>
      <c r="G4" s="208"/>
      <c r="AG4" t="s">
        <v>110</v>
      </c>
    </row>
    <row r="5" spans="1:60" x14ac:dyDescent="0.2">
      <c r="D5" s="10"/>
    </row>
    <row r="6" spans="1:60" ht="38.25" x14ac:dyDescent="0.2">
      <c r="A6" s="210" t="s">
        <v>111</v>
      </c>
      <c r="B6" s="212" t="s">
        <v>112</v>
      </c>
      <c r="C6" s="212" t="s">
        <v>113</v>
      </c>
      <c r="D6" s="211" t="s">
        <v>114</v>
      </c>
      <c r="E6" s="210" t="s">
        <v>115</v>
      </c>
      <c r="F6" s="209" t="s">
        <v>116</v>
      </c>
      <c r="G6" s="210" t="s">
        <v>29</v>
      </c>
      <c r="H6" s="213" t="s">
        <v>30</v>
      </c>
      <c r="I6" s="213" t="s">
        <v>117</v>
      </c>
      <c r="J6" s="213" t="s">
        <v>31</v>
      </c>
      <c r="K6" s="213" t="s">
        <v>118</v>
      </c>
      <c r="L6" s="213" t="s">
        <v>119</v>
      </c>
      <c r="M6" s="213" t="s">
        <v>120</v>
      </c>
      <c r="N6" s="213" t="s">
        <v>121</v>
      </c>
      <c r="O6" s="213" t="s">
        <v>122</v>
      </c>
      <c r="P6" s="213" t="s">
        <v>123</v>
      </c>
      <c r="Q6" s="213" t="s">
        <v>124</v>
      </c>
      <c r="R6" s="213" t="s">
        <v>125</v>
      </c>
      <c r="S6" s="213" t="s">
        <v>126</v>
      </c>
      <c r="T6" s="213" t="s">
        <v>127</v>
      </c>
      <c r="U6" s="213" t="s">
        <v>128</v>
      </c>
      <c r="V6" s="213" t="s">
        <v>129</v>
      </c>
      <c r="W6" s="213" t="s">
        <v>130</v>
      </c>
      <c r="X6" s="213" t="s">
        <v>131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27" t="s">
        <v>132</v>
      </c>
      <c r="B8" s="228" t="s">
        <v>67</v>
      </c>
      <c r="C8" s="245" t="s">
        <v>68</v>
      </c>
      <c r="D8" s="229"/>
      <c r="E8" s="230"/>
      <c r="F8" s="231"/>
      <c r="G8" s="231">
        <f>SUMIF(AG9:AG34,"&lt;&gt;NOR",G9:G34)</f>
        <v>0</v>
      </c>
      <c r="H8" s="231"/>
      <c r="I8" s="231">
        <f>SUM(I9:I34)</f>
        <v>0</v>
      </c>
      <c r="J8" s="231"/>
      <c r="K8" s="231">
        <f>SUM(K9:K34)</f>
        <v>0</v>
      </c>
      <c r="L8" s="231"/>
      <c r="M8" s="231">
        <f>SUM(M9:M34)</f>
        <v>0</v>
      </c>
      <c r="N8" s="231"/>
      <c r="O8" s="231">
        <f>SUM(O9:O34)</f>
        <v>46.29</v>
      </c>
      <c r="P8" s="231"/>
      <c r="Q8" s="231">
        <f>SUM(Q9:Q34)</f>
        <v>0</v>
      </c>
      <c r="R8" s="231"/>
      <c r="S8" s="231"/>
      <c r="T8" s="232"/>
      <c r="U8" s="226"/>
      <c r="V8" s="226">
        <f>SUM(V9:V34)</f>
        <v>283.23</v>
      </c>
      <c r="W8" s="226"/>
      <c r="X8" s="226"/>
      <c r="AG8" t="s">
        <v>133</v>
      </c>
    </row>
    <row r="9" spans="1:60" ht="33.75" outlineLevel="1" x14ac:dyDescent="0.2">
      <c r="A9" s="233">
        <v>1</v>
      </c>
      <c r="B9" s="234" t="s">
        <v>149</v>
      </c>
      <c r="C9" s="246" t="s">
        <v>150</v>
      </c>
      <c r="D9" s="235" t="s">
        <v>151</v>
      </c>
      <c r="E9" s="236">
        <v>7.4189999999999996</v>
      </c>
      <c r="F9" s="237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21</v>
      </c>
      <c r="M9" s="238">
        <f>G9*(1+L9/100)</f>
        <v>0</v>
      </c>
      <c r="N9" s="238">
        <v>1.67076</v>
      </c>
      <c r="O9" s="238">
        <f>ROUND(E9*N9,2)</f>
        <v>12.4</v>
      </c>
      <c r="P9" s="238">
        <v>0</v>
      </c>
      <c r="Q9" s="238">
        <f>ROUND(E9*P9,2)</f>
        <v>0</v>
      </c>
      <c r="R9" s="238" t="s">
        <v>152</v>
      </c>
      <c r="S9" s="238" t="s">
        <v>137</v>
      </c>
      <c r="T9" s="239" t="s">
        <v>138</v>
      </c>
      <c r="U9" s="224">
        <v>8.4161999999999999</v>
      </c>
      <c r="V9" s="224">
        <f>ROUND(E9*U9,2)</f>
        <v>62.44</v>
      </c>
      <c r="W9" s="224"/>
      <c r="X9" s="224" t="s">
        <v>153</v>
      </c>
      <c r="Y9" s="214"/>
      <c r="Z9" s="214"/>
      <c r="AA9" s="214"/>
      <c r="AB9" s="214"/>
      <c r="AC9" s="214"/>
      <c r="AD9" s="214"/>
      <c r="AE9" s="214"/>
      <c r="AF9" s="214"/>
      <c r="AG9" s="214" t="s">
        <v>154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21"/>
      <c r="B10" s="222"/>
      <c r="C10" s="262" t="s">
        <v>155</v>
      </c>
      <c r="D10" s="253"/>
      <c r="E10" s="25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14"/>
      <c r="Z10" s="214"/>
      <c r="AA10" s="214"/>
      <c r="AB10" s="214"/>
      <c r="AC10" s="214"/>
      <c r="AD10" s="214"/>
      <c r="AE10" s="214"/>
      <c r="AF10" s="214"/>
      <c r="AG10" s="214" t="s">
        <v>156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21"/>
      <c r="B11" s="222"/>
      <c r="C11" s="263" t="s">
        <v>157</v>
      </c>
      <c r="D11" s="255"/>
      <c r="E11" s="256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14"/>
      <c r="Z11" s="214"/>
      <c r="AA11" s="214"/>
      <c r="AB11" s="214"/>
      <c r="AC11" s="214"/>
      <c r="AD11" s="214"/>
      <c r="AE11" s="214"/>
      <c r="AF11" s="214"/>
      <c r="AG11" s="214" t="s">
        <v>156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21"/>
      <c r="B12" s="222"/>
      <c r="C12" s="264" t="s">
        <v>158</v>
      </c>
      <c r="D12" s="255"/>
      <c r="E12" s="256">
        <v>32.619999999999997</v>
      </c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14"/>
      <c r="Z12" s="214"/>
      <c r="AA12" s="214"/>
      <c r="AB12" s="214"/>
      <c r="AC12" s="214"/>
      <c r="AD12" s="214"/>
      <c r="AE12" s="214"/>
      <c r="AF12" s="214"/>
      <c r="AG12" s="214" t="s">
        <v>156</v>
      </c>
      <c r="AH12" s="214">
        <v>2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21"/>
      <c r="B13" s="222"/>
      <c r="C13" s="264" t="s">
        <v>159</v>
      </c>
      <c r="D13" s="255"/>
      <c r="E13" s="256">
        <v>16.260000000000002</v>
      </c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14"/>
      <c r="Z13" s="214"/>
      <c r="AA13" s="214"/>
      <c r="AB13" s="214"/>
      <c r="AC13" s="214"/>
      <c r="AD13" s="214"/>
      <c r="AE13" s="214"/>
      <c r="AF13" s="214"/>
      <c r="AG13" s="214" t="s">
        <v>156</v>
      </c>
      <c r="AH13" s="214">
        <v>2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21"/>
      <c r="B14" s="222"/>
      <c r="C14" s="264" t="s">
        <v>160</v>
      </c>
      <c r="D14" s="255"/>
      <c r="E14" s="256">
        <v>78.260000000000005</v>
      </c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14"/>
      <c r="Z14" s="214"/>
      <c r="AA14" s="214"/>
      <c r="AB14" s="214"/>
      <c r="AC14" s="214"/>
      <c r="AD14" s="214"/>
      <c r="AE14" s="214"/>
      <c r="AF14" s="214"/>
      <c r="AG14" s="214" t="s">
        <v>156</v>
      </c>
      <c r="AH14" s="214">
        <v>2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21"/>
      <c r="B15" s="222"/>
      <c r="C15" s="264" t="s">
        <v>161</v>
      </c>
      <c r="D15" s="255"/>
      <c r="E15" s="256">
        <v>34.81</v>
      </c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14"/>
      <c r="Z15" s="214"/>
      <c r="AA15" s="214"/>
      <c r="AB15" s="214"/>
      <c r="AC15" s="214"/>
      <c r="AD15" s="214"/>
      <c r="AE15" s="214"/>
      <c r="AF15" s="214"/>
      <c r="AG15" s="214" t="s">
        <v>156</v>
      </c>
      <c r="AH15" s="214">
        <v>2</v>
      </c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21"/>
      <c r="B16" s="222"/>
      <c r="C16" s="264" t="s">
        <v>162</v>
      </c>
      <c r="D16" s="255"/>
      <c r="E16" s="256">
        <v>44.72</v>
      </c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14"/>
      <c r="Z16" s="214"/>
      <c r="AA16" s="214"/>
      <c r="AB16" s="214"/>
      <c r="AC16" s="214"/>
      <c r="AD16" s="214"/>
      <c r="AE16" s="214"/>
      <c r="AF16" s="214"/>
      <c r="AG16" s="214" t="s">
        <v>156</v>
      </c>
      <c r="AH16" s="214">
        <v>2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21"/>
      <c r="B17" s="222"/>
      <c r="C17" s="264" t="s">
        <v>163</v>
      </c>
      <c r="D17" s="255"/>
      <c r="E17" s="256">
        <v>40.630000000000003</v>
      </c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14"/>
      <c r="Z17" s="214"/>
      <c r="AA17" s="214"/>
      <c r="AB17" s="214"/>
      <c r="AC17" s="214"/>
      <c r="AD17" s="214"/>
      <c r="AE17" s="214"/>
      <c r="AF17" s="214"/>
      <c r="AG17" s="214" t="s">
        <v>156</v>
      </c>
      <c r="AH17" s="214">
        <v>2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21"/>
      <c r="B18" s="222"/>
      <c r="C18" s="265" t="s">
        <v>164</v>
      </c>
      <c r="D18" s="257"/>
      <c r="E18" s="258">
        <v>247.3</v>
      </c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14"/>
      <c r="Z18" s="214"/>
      <c r="AA18" s="214"/>
      <c r="AB18" s="214"/>
      <c r="AC18" s="214"/>
      <c r="AD18" s="214"/>
      <c r="AE18" s="214"/>
      <c r="AF18" s="214"/>
      <c r="AG18" s="214" t="s">
        <v>156</v>
      </c>
      <c r="AH18" s="214">
        <v>3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21"/>
      <c r="B19" s="222"/>
      <c r="C19" s="263" t="s">
        <v>165</v>
      </c>
      <c r="D19" s="255"/>
      <c r="E19" s="256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14"/>
      <c r="Z19" s="214"/>
      <c r="AA19" s="214"/>
      <c r="AB19" s="214"/>
      <c r="AC19" s="214"/>
      <c r="AD19" s="214"/>
      <c r="AE19" s="214"/>
      <c r="AF19" s="214"/>
      <c r="AG19" s="214" t="s">
        <v>156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21"/>
      <c r="B20" s="222"/>
      <c r="C20" s="262" t="s">
        <v>166</v>
      </c>
      <c r="D20" s="253"/>
      <c r="E20" s="254">
        <v>7.4189999999999996</v>
      </c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14"/>
      <c r="Z20" s="214"/>
      <c r="AA20" s="214"/>
      <c r="AB20" s="214"/>
      <c r="AC20" s="214"/>
      <c r="AD20" s="214"/>
      <c r="AE20" s="214"/>
      <c r="AF20" s="214"/>
      <c r="AG20" s="214" t="s">
        <v>156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21"/>
      <c r="B21" s="222"/>
      <c r="C21" s="248"/>
      <c r="D21" s="242"/>
      <c r="E21" s="242"/>
      <c r="F21" s="242"/>
      <c r="G21" s="242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14"/>
      <c r="Z21" s="214"/>
      <c r="AA21" s="214"/>
      <c r="AB21" s="214"/>
      <c r="AC21" s="214"/>
      <c r="AD21" s="214"/>
      <c r="AE21" s="214"/>
      <c r="AF21" s="214"/>
      <c r="AG21" s="214" t="s">
        <v>143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33">
        <v>2</v>
      </c>
      <c r="B22" s="234" t="s">
        <v>167</v>
      </c>
      <c r="C22" s="246" t="s">
        <v>168</v>
      </c>
      <c r="D22" s="235" t="s">
        <v>169</v>
      </c>
      <c r="E22" s="236">
        <v>136.208</v>
      </c>
      <c r="F22" s="237"/>
      <c r="G22" s="238">
        <f>ROUND(E22*F22,2)</f>
        <v>0</v>
      </c>
      <c r="H22" s="237"/>
      <c r="I22" s="238">
        <f>ROUND(E22*H22,2)</f>
        <v>0</v>
      </c>
      <c r="J22" s="237"/>
      <c r="K22" s="238">
        <f>ROUND(E22*J22,2)</f>
        <v>0</v>
      </c>
      <c r="L22" s="238">
        <v>21</v>
      </c>
      <c r="M22" s="238">
        <f>G22*(1+L22/100)</f>
        <v>0</v>
      </c>
      <c r="N22" s="238">
        <v>0.24884000000000001</v>
      </c>
      <c r="O22" s="238">
        <f>ROUND(E22*N22,2)</f>
        <v>33.89</v>
      </c>
      <c r="P22" s="238">
        <v>0</v>
      </c>
      <c r="Q22" s="238">
        <f>ROUND(E22*P22,2)</f>
        <v>0</v>
      </c>
      <c r="R22" s="238" t="s">
        <v>170</v>
      </c>
      <c r="S22" s="238" t="s">
        <v>137</v>
      </c>
      <c r="T22" s="239" t="s">
        <v>138</v>
      </c>
      <c r="U22" s="224">
        <v>1.621</v>
      </c>
      <c r="V22" s="224">
        <f>ROUND(E22*U22,2)</f>
        <v>220.79</v>
      </c>
      <c r="W22" s="224"/>
      <c r="X22" s="224" t="s">
        <v>153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154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ht="22.5" outlineLevel="1" x14ac:dyDescent="0.2">
      <c r="A23" s="221"/>
      <c r="B23" s="222"/>
      <c r="C23" s="266" t="s">
        <v>171</v>
      </c>
      <c r="D23" s="260"/>
      <c r="E23" s="260"/>
      <c r="F23" s="260"/>
      <c r="G23" s="260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14"/>
      <c r="Z23" s="214"/>
      <c r="AA23" s="214"/>
      <c r="AB23" s="214"/>
      <c r="AC23" s="214"/>
      <c r="AD23" s="214"/>
      <c r="AE23" s="214"/>
      <c r="AF23" s="214"/>
      <c r="AG23" s="214" t="s">
        <v>172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59" t="str">
        <f>C23</f>
        <v>ve vybouraných otvorech, s vysekáním kapes pro zavázání, z jakýchkoliv cihel, z pomocného pracovního lešení o výšce podlahy do 1900 mm a pro zatížení do 1,5 kPa,</v>
      </c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21"/>
      <c r="B24" s="222"/>
      <c r="C24" s="263" t="s">
        <v>157</v>
      </c>
      <c r="D24" s="255"/>
      <c r="E24" s="256"/>
      <c r="F24" s="224"/>
      <c r="G24" s="224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14"/>
      <c r="Z24" s="214"/>
      <c r="AA24" s="214"/>
      <c r="AB24" s="214"/>
      <c r="AC24" s="214"/>
      <c r="AD24" s="214"/>
      <c r="AE24" s="214"/>
      <c r="AF24" s="214"/>
      <c r="AG24" s="214" t="s">
        <v>156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21"/>
      <c r="B25" s="222"/>
      <c r="C25" s="264" t="s">
        <v>173</v>
      </c>
      <c r="D25" s="255"/>
      <c r="E25" s="256">
        <v>106.82</v>
      </c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14"/>
      <c r="Z25" s="214"/>
      <c r="AA25" s="214"/>
      <c r="AB25" s="214"/>
      <c r="AC25" s="214"/>
      <c r="AD25" s="214"/>
      <c r="AE25" s="214"/>
      <c r="AF25" s="214"/>
      <c r="AG25" s="214" t="s">
        <v>156</v>
      </c>
      <c r="AH25" s="214">
        <v>2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21"/>
      <c r="B26" s="222"/>
      <c r="C26" s="264" t="s">
        <v>174</v>
      </c>
      <c r="D26" s="255"/>
      <c r="E26" s="256">
        <v>37.5</v>
      </c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14"/>
      <c r="Z26" s="214"/>
      <c r="AA26" s="214"/>
      <c r="AB26" s="214"/>
      <c r="AC26" s="214"/>
      <c r="AD26" s="214"/>
      <c r="AE26" s="214"/>
      <c r="AF26" s="214"/>
      <c r="AG26" s="214" t="s">
        <v>156</v>
      </c>
      <c r="AH26" s="214">
        <v>2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21"/>
      <c r="B27" s="222"/>
      <c r="C27" s="264" t="s">
        <v>175</v>
      </c>
      <c r="D27" s="255"/>
      <c r="E27" s="256">
        <v>213.84</v>
      </c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14"/>
      <c r="Z27" s="214"/>
      <c r="AA27" s="214"/>
      <c r="AB27" s="214"/>
      <c r="AC27" s="214"/>
      <c r="AD27" s="214"/>
      <c r="AE27" s="214"/>
      <c r="AF27" s="214"/>
      <c r="AG27" s="214" t="s">
        <v>156</v>
      </c>
      <c r="AH27" s="214">
        <v>2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21"/>
      <c r="B28" s="222"/>
      <c r="C28" s="264" t="s">
        <v>176</v>
      </c>
      <c r="D28" s="255"/>
      <c r="E28" s="256">
        <v>101.64</v>
      </c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14"/>
      <c r="Z28" s="214"/>
      <c r="AA28" s="214"/>
      <c r="AB28" s="214"/>
      <c r="AC28" s="214"/>
      <c r="AD28" s="214"/>
      <c r="AE28" s="214"/>
      <c r="AF28" s="214"/>
      <c r="AG28" s="214" t="s">
        <v>156</v>
      </c>
      <c r="AH28" s="214">
        <v>2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21"/>
      <c r="B29" s="222"/>
      <c r="C29" s="264" t="s">
        <v>177</v>
      </c>
      <c r="D29" s="255"/>
      <c r="E29" s="256">
        <v>117.82</v>
      </c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14"/>
      <c r="Z29" s="214"/>
      <c r="AA29" s="214"/>
      <c r="AB29" s="214"/>
      <c r="AC29" s="214"/>
      <c r="AD29" s="214"/>
      <c r="AE29" s="214"/>
      <c r="AF29" s="214"/>
      <c r="AG29" s="214" t="s">
        <v>156</v>
      </c>
      <c r="AH29" s="214">
        <v>2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21"/>
      <c r="B30" s="222"/>
      <c r="C30" s="264" t="s">
        <v>178</v>
      </c>
      <c r="D30" s="255"/>
      <c r="E30" s="256">
        <v>103.42</v>
      </c>
      <c r="F30" s="224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14"/>
      <c r="Z30" s="214"/>
      <c r="AA30" s="214"/>
      <c r="AB30" s="214"/>
      <c r="AC30" s="214"/>
      <c r="AD30" s="214"/>
      <c r="AE30" s="214"/>
      <c r="AF30" s="214"/>
      <c r="AG30" s="214" t="s">
        <v>156</v>
      </c>
      <c r="AH30" s="214">
        <v>2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21"/>
      <c r="B31" s="222"/>
      <c r="C31" s="265" t="s">
        <v>164</v>
      </c>
      <c r="D31" s="257"/>
      <c r="E31" s="258">
        <v>681.04</v>
      </c>
      <c r="F31" s="224"/>
      <c r="G31" s="224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14"/>
      <c r="Z31" s="214"/>
      <c r="AA31" s="214"/>
      <c r="AB31" s="214"/>
      <c r="AC31" s="214"/>
      <c r="AD31" s="214"/>
      <c r="AE31" s="214"/>
      <c r="AF31" s="214"/>
      <c r="AG31" s="214" t="s">
        <v>156</v>
      </c>
      <c r="AH31" s="214">
        <v>3</v>
      </c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21"/>
      <c r="B32" s="222"/>
      <c r="C32" s="263" t="s">
        <v>165</v>
      </c>
      <c r="D32" s="255"/>
      <c r="E32" s="256"/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14"/>
      <c r="Z32" s="214"/>
      <c r="AA32" s="214"/>
      <c r="AB32" s="214"/>
      <c r="AC32" s="214"/>
      <c r="AD32" s="214"/>
      <c r="AE32" s="214"/>
      <c r="AF32" s="214"/>
      <c r="AG32" s="214" t="s">
        <v>156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21"/>
      <c r="B33" s="222"/>
      <c r="C33" s="262" t="s">
        <v>179</v>
      </c>
      <c r="D33" s="253"/>
      <c r="E33" s="254">
        <v>136.208</v>
      </c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14"/>
      <c r="Z33" s="214"/>
      <c r="AA33" s="214"/>
      <c r="AB33" s="214"/>
      <c r="AC33" s="214"/>
      <c r="AD33" s="214"/>
      <c r="AE33" s="214"/>
      <c r="AF33" s="214"/>
      <c r="AG33" s="214" t="s">
        <v>156</v>
      </c>
      <c r="AH33" s="214">
        <v>0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21"/>
      <c r="B34" s="222"/>
      <c r="C34" s="248"/>
      <c r="D34" s="242"/>
      <c r="E34" s="242"/>
      <c r="F34" s="242"/>
      <c r="G34" s="242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14"/>
      <c r="Z34" s="214"/>
      <c r="AA34" s="214"/>
      <c r="AB34" s="214"/>
      <c r="AC34" s="214"/>
      <c r="AD34" s="214"/>
      <c r="AE34" s="214"/>
      <c r="AF34" s="214"/>
      <c r="AG34" s="214" t="s">
        <v>143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x14ac:dyDescent="0.2">
      <c r="A35" s="227" t="s">
        <v>132</v>
      </c>
      <c r="B35" s="228" t="s">
        <v>69</v>
      </c>
      <c r="C35" s="245" t="s">
        <v>70</v>
      </c>
      <c r="D35" s="229"/>
      <c r="E35" s="230"/>
      <c r="F35" s="231"/>
      <c r="G35" s="231">
        <f>SUMIF(AG36:AG44,"&lt;&gt;NOR",G36:G44)</f>
        <v>0</v>
      </c>
      <c r="H35" s="231"/>
      <c r="I35" s="231">
        <f>SUM(I36:I44)</f>
        <v>0</v>
      </c>
      <c r="J35" s="231"/>
      <c r="K35" s="231">
        <f>SUM(K36:K44)</f>
        <v>0</v>
      </c>
      <c r="L35" s="231"/>
      <c r="M35" s="231">
        <f>SUM(M36:M44)</f>
        <v>0</v>
      </c>
      <c r="N35" s="231"/>
      <c r="O35" s="231">
        <f>SUM(O36:O44)</f>
        <v>0.91</v>
      </c>
      <c r="P35" s="231"/>
      <c r="Q35" s="231">
        <f>SUM(Q36:Q44)</f>
        <v>0</v>
      </c>
      <c r="R35" s="231"/>
      <c r="S35" s="231"/>
      <c r="T35" s="232"/>
      <c r="U35" s="226"/>
      <c r="V35" s="226">
        <f>SUM(V36:V44)</f>
        <v>4.8</v>
      </c>
      <c r="W35" s="226"/>
      <c r="X35" s="226"/>
      <c r="AG35" t="s">
        <v>133</v>
      </c>
    </row>
    <row r="36" spans="1:60" ht="22.5" outlineLevel="1" x14ac:dyDescent="0.2">
      <c r="A36" s="233">
        <v>3</v>
      </c>
      <c r="B36" s="234" t="s">
        <v>180</v>
      </c>
      <c r="C36" s="246" t="s">
        <v>181</v>
      </c>
      <c r="D36" s="235" t="s">
        <v>151</v>
      </c>
      <c r="E36" s="236">
        <v>0.34960000000000002</v>
      </c>
      <c r="F36" s="237"/>
      <c r="G36" s="238">
        <f>ROUND(E36*F36,2)</f>
        <v>0</v>
      </c>
      <c r="H36" s="237"/>
      <c r="I36" s="238">
        <f>ROUND(E36*H36,2)</f>
        <v>0</v>
      </c>
      <c r="J36" s="237"/>
      <c r="K36" s="238">
        <f>ROUND(E36*J36,2)</f>
        <v>0</v>
      </c>
      <c r="L36" s="238">
        <v>21</v>
      </c>
      <c r="M36" s="238">
        <f>G36*(1+L36/100)</f>
        <v>0</v>
      </c>
      <c r="N36" s="238">
        <v>2.52508</v>
      </c>
      <c r="O36" s="238">
        <f>ROUND(E36*N36,2)</f>
        <v>0.88</v>
      </c>
      <c r="P36" s="238">
        <v>0</v>
      </c>
      <c r="Q36" s="238">
        <f>ROUND(E36*P36,2)</f>
        <v>0</v>
      </c>
      <c r="R36" s="238" t="s">
        <v>152</v>
      </c>
      <c r="S36" s="238" t="s">
        <v>137</v>
      </c>
      <c r="T36" s="239" t="s">
        <v>138</v>
      </c>
      <c r="U36" s="224">
        <v>3.6749999999999998</v>
      </c>
      <c r="V36" s="224">
        <f>ROUND(E36*U36,2)</f>
        <v>1.28</v>
      </c>
      <c r="W36" s="224"/>
      <c r="X36" s="224" t="s">
        <v>153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154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21"/>
      <c r="B37" s="222"/>
      <c r="C37" s="262" t="s">
        <v>182</v>
      </c>
      <c r="D37" s="253"/>
      <c r="E37" s="254">
        <v>0.34960000000000002</v>
      </c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14"/>
      <c r="Z37" s="214"/>
      <c r="AA37" s="214"/>
      <c r="AB37" s="214"/>
      <c r="AC37" s="214"/>
      <c r="AD37" s="214"/>
      <c r="AE37" s="214"/>
      <c r="AF37" s="214"/>
      <c r="AG37" s="214" t="s">
        <v>156</v>
      </c>
      <c r="AH37" s="214">
        <v>0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21"/>
      <c r="B38" s="222"/>
      <c r="C38" s="248"/>
      <c r="D38" s="242"/>
      <c r="E38" s="242"/>
      <c r="F38" s="242"/>
      <c r="G38" s="242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14"/>
      <c r="Z38" s="214"/>
      <c r="AA38" s="214"/>
      <c r="AB38" s="214"/>
      <c r="AC38" s="214"/>
      <c r="AD38" s="214"/>
      <c r="AE38" s="214"/>
      <c r="AF38" s="214"/>
      <c r="AG38" s="214" t="s">
        <v>143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ht="22.5" outlineLevel="1" x14ac:dyDescent="0.2">
      <c r="A39" s="233">
        <v>4</v>
      </c>
      <c r="B39" s="234" t="s">
        <v>183</v>
      </c>
      <c r="C39" s="246" t="s">
        <v>184</v>
      </c>
      <c r="D39" s="235" t="s">
        <v>169</v>
      </c>
      <c r="E39" s="236">
        <v>1.9570000000000001</v>
      </c>
      <c r="F39" s="237"/>
      <c r="G39" s="238">
        <f>ROUND(E39*F39,2)</f>
        <v>0</v>
      </c>
      <c r="H39" s="237"/>
      <c r="I39" s="238">
        <f>ROUND(E39*H39,2)</f>
        <v>0</v>
      </c>
      <c r="J39" s="237"/>
      <c r="K39" s="238">
        <f>ROUND(E39*J39,2)</f>
        <v>0</v>
      </c>
      <c r="L39" s="238">
        <v>21</v>
      </c>
      <c r="M39" s="238">
        <f>G39*(1+L39/100)</f>
        <v>0</v>
      </c>
      <c r="N39" s="238">
        <v>1.6930000000000001E-2</v>
      </c>
      <c r="O39" s="238">
        <f>ROUND(E39*N39,2)</f>
        <v>0.03</v>
      </c>
      <c r="P39" s="238">
        <v>0</v>
      </c>
      <c r="Q39" s="238">
        <f>ROUND(E39*P39,2)</f>
        <v>0</v>
      </c>
      <c r="R39" s="238" t="s">
        <v>152</v>
      </c>
      <c r="S39" s="238" t="s">
        <v>137</v>
      </c>
      <c r="T39" s="239" t="s">
        <v>138</v>
      </c>
      <c r="U39" s="224">
        <v>1.5396000000000001</v>
      </c>
      <c r="V39" s="224">
        <f>ROUND(E39*U39,2)</f>
        <v>3.01</v>
      </c>
      <c r="W39" s="224"/>
      <c r="X39" s="224" t="s">
        <v>153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154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21"/>
      <c r="B40" s="222"/>
      <c r="C40" s="262" t="s">
        <v>185</v>
      </c>
      <c r="D40" s="253"/>
      <c r="E40" s="254">
        <v>1.9570000000000001</v>
      </c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14"/>
      <c r="Z40" s="214"/>
      <c r="AA40" s="214"/>
      <c r="AB40" s="214"/>
      <c r="AC40" s="214"/>
      <c r="AD40" s="214"/>
      <c r="AE40" s="214"/>
      <c r="AF40" s="214"/>
      <c r="AG40" s="214" t="s">
        <v>156</v>
      </c>
      <c r="AH40" s="214">
        <v>0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21"/>
      <c r="B41" s="222"/>
      <c r="C41" s="248"/>
      <c r="D41" s="242"/>
      <c r="E41" s="242"/>
      <c r="F41" s="242"/>
      <c r="G41" s="242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14"/>
      <c r="Z41" s="214"/>
      <c r="AA41" s="214"/>
      <c r="AB41" s="214"/>
      <c r="AC41" s="214"/>
      <c r="AD41" s="214"/>
      <c r="AE41" s="214"/>
      <c r="AF41" s="214"/>
      <c r="AG41" s="214" t="s">
        <v>143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ht="22.5" outlineLevel="1" x14ac:dyDescent="0.2">
      <c r="A42" s="233">
        <v>5</v>
      </c>
      <c r="B42" s="234" t="s">
        <v>186</v>
      </c>
      <c r="C42" s="246" t="s">
        <v>187</v>
      </c>
      <c r="D42" s="235" t="s">
        <v>169</v>
      </c>
      <c r="E42" s="236">
        <v>1.9570000000000001</v>
      </c>
      <c r="F42" s="237"/>
      <c r="G42" s="238">
        <f>ROUND(E42*F42,2)</f>
        <v>0</v>
      </c>
      <c r="H42" s="237"/>
      <c r="I42" s="238">
        <f>ROUND(E42*H42,2)</f>
        <v>0</v>
      </c>
      <c r="J42" s="237"/>
      <c r="K42" s="238">
        <f>ROUND(E42*J42,2)</f>
        <v>0</v>
      </c>
      <c r="L42" s="238">
        <v>21</v>
      </c>
      <c r="M42" s="238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38" t="s">
        <v>152</v>
      </c>
      <c r="S42" s="238" t="s">
        <v>137</v>
      </c>
      <c r="T42" s="239" t="s">
        <v>138</v>
      </c>
      <c r="U42" s="224">
        <v>0.26</v>
      </c>
      <c r="V42" s="224">
        <f>ROUND(E42*U42,2)</f>
        <v>0.51</v>
      </c>
      <c r="W42" s="224"/>
      <c r="X42" s="224" t="s">
        <v>153</v>
      </c>
      <c r="Y42" s="214"/>
      <c r="Z42" s="214"/>
      <c r="AA42" s="214"/>
      <c r="AB42" s="214"/>
      <c r="AC42" s="214"/>
      <c r="AD42" s="214"/>
      <c r="AE42" s="214"/>
      <c r="AF42" s="214"/>
      <c r="AG42" s="214" t="s">
        <v>154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21"/>
      <c r="B43" s="222"/>
      <c r="C43" s="262" t="s">
        <v>188</v>
      </c>
      <c r="D43" s="253"/>
      <c r="E43" s="254">
        <v>1.9570000000000001</v>
      </c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14"/>
      <c r="Z43" s="214"/>
      <c r="AA43" s="214"/>
      <c r="AB43" s="214"/>
      <c r="AC43" s="214"/>
      <c r="AD43" s="214"/>
      <c r="AE43" s="214"/>
      <c r="AF43" s="214"/>
      <c r="AG43" s="214" t="s">
        <v>156</v>
      </c>
      <c r="AH43" s="214">
        <v>5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21"/>
      <c r="B44" s="222"/>
      <c r="C44" s="248"/>
      <c r="D44" s="242"/>
      <c r="E44" s="242"/>
      <c r="F44" s="242"/>
      <c r="G44" s="242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14"/>
      <c r="Z44" s="214"/>
      <c r="AA44" s="214"/>
      <c r="AB44" s="214"/>
      <c r="AC44" s="214"/>
      <c r="AD44" s="214"/>
      <c r="AE44" s="214"/>
      <c r="AF44" s="214"/>
      <c r="AG44" s="214" t="s">
        <v>143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x14ac:dyDescent="0.2">
      <c r="A45" s="227" t="s">
        <v>132</v>
      </c>
      <c r="B45" s="228" t="s">
        <v>71</v>
      </c>
      <c r="C45" s="245" t="s">
        <v>72</v>
      </c>
      <c r="D45" s="229"/>
      <c r="E45" s="230"/>
      <c r="F45" s="231"/>
      <c r="G45" s="231">
        <f>SUMIF(AG46:AG66,"&lt;&gt;NOR",G46:G66)</f>
        <v>0</v>
      </c>
      <c r="H45" s="231"/>
      <c r="I45" s="231">
        <f>SUM(I46:I66)</f>
        <v>0</v>
      </c>
      <c r="J45" s="231"/>
      <c r="K45" s="231">
        <f>SUM(K46:K66)</f>
        <v>0</v>
      </c>
      <c r="L45" s="231"/>
      <c r="M45" s="231">
        <f>SUM(M46:M66)</f>
        <v>0</v>
      </c>
      <c r="N45" s="231"/>
      <c r="O45" s="231">
        <f>SUM(O46:O66)</f>
        <v>27.15</v>
      </c>
      <c r="P45" s="231"/>
      <c r="Q45" s="231">
        <f>SUM(Q46:Q66)</f>
        <v>0</v>
      </c>
      <c r="R45" s="231"/>
      <c r="S45" s="231"/>
      <c r="T45" s="232"/>
      <c r="U45" s="226"/>
      <c r="V45" s="226">
        <f>SUM(V46:V66)</f>
        <v>955.42</v>
      </c>
      <c r="W45" s="226"/>
      <c r="X45" s="226"/>
      <c r="AG45" t="s">
        <v>133</v>
      </c>
    </row>
    <row r="46" spans="1:60" outlineLevel="1" x14ac:dyDescent="0.2">
      <c r="A46" s="233">
        <v>6</v>
      </c>
      <c r="B46" s="234" t="s">
        <v>189</v>
      </c>
      <c r="C46" s="246" t="s">
        <v>190</v>
      </c>
      <c r="D46" s="235" t="s">
        <v>169</v>
      </c>
      <c r="E46" s="236">
        <v>452.38580000000002</v>
      </c>
      <c r="F46" s="237"/>
      <c r="G46" s="238">
        <f>ROUND(E46*F46,2)</f>
        <v>0</v>
      </c>
      <c r="H46" s="237"/>
      <c r="I46" s="238">
        <f>ROUND(E46*H46,2)</f>
        <v>0</v>
      </c>
      <c r="J46" s="237"/>
      <c r="K46" s="238">
        <f>ROUND(E46*J46,2)</f>
        <v>0</v>
      </c>
      <c r="L46" s="238">
        <v>21</v>
      </c>
      <c r="M46" s="238">
        <f>G46*(1+L46/100)</f>
        <v>0</v>
      </c>
      <c r="N46" s="238">
        <v>4.0000000000000003E-5</v>
      </c>
      <c r="O46" s="238">
        <f>ROUND(E46*N46,2)</f>
        <v>0.02</v>
      </c>
      <c r="P46" s="238">
        <v>0</v>
      </c>
      <c r="Q46" s="238">
        <f>ROUND(E46*P46,2)</f>
        <v>0</v>
      </c>
      <c r="R46" s="238" t="s">
        <v>152</v>
      </c>
      <c r="S46" s="238" t="s">
        <v>137</v>
      </c>
      <c r="T46" s="239" t="s">
        <v>138</v>
      </c>
      <c r="U46" s="224">
        <v>7.8E-2</v>
      </c>
      <c r="V46" s="224">
        <f>ROUND(E46*U46,2)</f>
        <v>35.29</v>
      </c>
      <c r="W46" s="224"/>
      <c r="X46" s="224" t="s">
        <v>153</v>
      </c>
      <c r="Y46" s="214"/>
      <c r="Z46" s="214"/>
      <c r="AA46" s="214"/>
      <c r="AB46" s="214"/>
      <c r="AC46" s="214"/>
      <c r="AD46" s="214"/>
      <c r="AE46" s="214"/>
      <c r="AF46" s="214"/>
      <c r="AG46" s="214" t="s">
        <v>154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ht="22.5" outlineLevel="1" x14ac:dyDescent="0.2">
      <c r="A47" s="221"/>
      <c r="B47" s="222"/>
      <c r="C47" s="266" t="s">
        <v>191</v>
      </c>
      <c r="D47" s="260"/>
      <c r="E47" s="260"/>
      <c r="F47" s="260"/>
      <c r="G47" s="260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14"/>
      <c r="Z47" s="214"/>
      <c r="AA47" s="214"/>
      <c r="AB47" s="214"/>
      <c r="AC47" s="214"/>
      <c r="AD47" s="214"/>
      <c r="AE47" s="214"/>
      <c r="AF47" s="214"/>
      <c r="AG47" s="214" t="s">
        <v>172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59" t="str">
        <f>C47</f>
        <v>které se zřizují před úpravami povrchu, a obalení osazených dveřních zárubní před znečištěním při úpravách povrchu nástřikem plastických maltovin včetně pozdějšího odkrytí,</v>
      </c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21"/>
      <c r="B48" s="222"/>
      <c r="C48" s="262" t="s">
        <v>192</v>
      </c>
      <c r="D48" s="253"/>
      <c r="E48" s="254">
        <v>0.80500000000000005</v>
      </c>
      <c r="F48" s="224"/>
      <c r="G48" s="224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14"/>
      <c r="Z48" s="214"/>
      <c r="AA48" s="214"/>
      <c r="AB48" s="214"/>
      <c r="AC48" s="214"/>
      <c r="AD48" s="214"/>
      <c r="AE48" s="214"/>
      <c r="AF48" s="214"/>
      <c r="AG48" s="214" t="s">
        <v>156</v>
      </c>
      <c r="AH48" s="214">
        <v>0</v>
      </c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21"/>
      <c r="B49" s="222"/>
      <c r="C49" s="262" t="s">
        <v>193</v>
      </c>
      <c r="D49" s="253"/>
      <c r="E49" s="254">
        <v>43.34</v>
      </c>
      <c r="F49" s="224"/>
      <c r="G49" s="224"/>
      <c r="H49" s="224"/>
      <c r="I49" s="224"/>
      <c r="J49" s="224"/>
      <c r="K49" s="224"/>
      <c r="L49" s="224"/>
      <c r="M49" s="224"/>
      <c r="N49" s="224"/>
      <c r="O49" s="224"/>
      <c r="P49" s="224"/>
      <c r="Q49" s="224"/>
      <c r="R49" s="224"/>
      <c r="S49" s="224"/>
      <c r="T49" s="224"/>
      <c r="U49" s="224"/>
      <c r="V49" s="224"/>
      <c r="W49" s="224"/>
      <c r="X49" s="224"/>
      <c r="Y49" s="214"/>
      <c r="Z49" s="214"/>
      <c r="AA49" s="214"/>
      <c r="AB49" s="214"/>
      <c r="AC49" s="214"/>
      <c r="AD49" s="214"/>
      <c r="AE49" s="214"/>
      <c r="AF49" s="214"/>
      <c r="AG49" s="214" t="s">
        <v>156</v>
      </c>
      <c r="AH49" s="214">
        <v>0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ht="22.5" outlineLevel="1" x14ac:dyDescent="0.2">
      <c r="A50" s="221"/>
      <c r="B50" s="222"/>
      <c r="C50" s="262" t="s">
        <v>194</v>
      </c>
      <c r="D50" s="253"/>
      <c r="E50" s="254">
        <v>64.87</v>
      </c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14"/>
      <c r="Z50" s="214"/>
      <c r="AA50" s="214"/>
      <c r="AB50" s="214"/>
      <c r="AC50" s="214"/>
      <c r="AD50" s="214"/>
      <c r="AE50" s="214"/>
      <c r="AF50" s="214"/>
      <c r="AG50" s="214" t="s">
        <v>156</v>
      </c>
      <c r="AH50" s="214">
        <v>0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21"/>
      <c r="B51" s="222"/>
      <c r="C51" s="262" t="s">
        <v>195</v>
      </c>
      <c r="D51" s="253"/>
      <c r="E51" s="254">
        <v>9.2287999999999997</v>
      </c>
      <c r="F51" s="224"/>
      <c r="G51" s="224"/>
      <c r="H51" s="224"/>
      <c r="I51" s="224"/>
      <c r="J51" s="224"/>
      <c r="K51" s="224"/>
      <c r="L51" s="224"/>
      <c r="M51" s="224"/>
      <c r="N51" s="224"/>
      <c r="O51" s="224"/>
      <c r="P51" s="224"/>
      <c r="Q51" s="224"/>
      <c r="R51" s="224"/>
      <c r="S51" s="224"/>
      <c r="T51" s="224"/>
      <c r="U51" s="224"/>
      <c r="V51" s="224"/>
      <c r="W51" s="224"/>
      <c r="X51" s="224"/>
      <c r="Y51" s="214"/>
      <c r="Z51" s="214"/>
      <c r="AA51" s="214"/>
      <c r="AB51" s="214"/>
      <c r="AC51" s="214"/>
      <c r="AD51" s="214"/>
      <c r="AE51" s="214"/>
      <c r="AF51" s="214"/>
      <c r="AG51" s="214" t="s">
        <v>156</v>
      </c>
      <c r="AH51" s="214">
        <v>0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21"/>
      <c r="B52" s="222"/>
      <c r="C52" s="262" t="s">
        <v>196</v>
      </c>
      <c r="D52" s="253"/>
      <c r="E52" s="254">
        <v>106.6056</v>
      </c>
      <c r="F52" s="224"/>
      <c r="G52" s="224"/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14"/>
      <c r="Z52" s="214"/>
      <c r="AA52" s="214"/>
      <c r="AB52" s="214"/>
      <c r="AC52" s="214"/>
      <c r="AD52" s="214"/>
      <c r="AE52" s="214"/>
      <c r="AF52" s="214"/>
      <c r="AG52" s="214" t="s">
        <v>156</v>
      </c>
      <c r="AH52" s="214">
        <v>0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21"/>
      <c r="B53" s="222"/>
      <c r="C53" s="262" t="s">
        <v>197</v>
      </c>
      <c r="D53" s="253"/>
      <c r="E53" s="254">
        <v>46.085999999999999</v>
      </c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14"/>
      <c r="Z53" s="214"/>
      <c r="AA53" s="214"/>
      <c r="AB53" s="214"/>
      <c r="AC53" s="214"/>
      <c r="AD53" s="214"/>
      <c r="AE53" s="214"/>
      <c r="AF53" s="214"/>
      <c r="AG53" s="214" t="s">
        <v>156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21"/>
      <c r="B54" s="222"/>
      <c r="C54" s="262" t="s">
        <v>198</v>
      </c>
      <c r="D54" s="253"/>
      <c r="E54" s="254">
        <v>26.584199999999999</v>
      </c>
      <c r="F54" s="224"/>
      <c r="G54" s="224"/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14"/>
      <c r="Z54" s="214"/>
      <c r="AA54" s="214"/>
      <c r="AB54" s="214"/>
      <c r="AC54" s="214"/>
      <c r="AD54" s="214"/>
      <c r="AE54" s="214"/>
      <c r="AF54" s="214"/>
      <c r="AG54" s="214" t="s">
        <v>156</v>
      </c>
      <c r="AH54" s="214">
        <v>0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21"/>
      <c r="B55" s="222"/>
      <c r="C55" s="262" t="s">
        <v>199</v>
      </c>
      <c r="D55" s="253"/>
      <c r="E55" s="254">
        <v>22.8644</v>
      </c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14"/>
      <c r="Z55" s="214"/>
      <c r="AA55" s="214"/>
      <c r="AB55" s="214"/>
      <c r="AC55" s="214"/>
      <c r="AD55" s="214"/>
      <c r="AE55" s="214"/>
      <c r="AF55" s="214"/>
      <c r="AG55" s="214" t="s">
        <v>156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21"/>
      <c r="B56" s="222"/>
      <c r="C56" s="262" t="s">
        <v>200</v>
      </c>
      <c r="D56" s="253"/>
      <c r="E56" s="254">
        <v>17.79</v>
      </c>
      <c r="F56" s="224"/>
      <c r="G56" s="224"/>
      <c r="H56" s="224"/>
      <c r="I56" s="224"/>
      <c r="J56" s="224"/>
      <c r="K56" s="224"/>
      <c r="L56" s="224"/>
      <c r="M56" s="224"/>
      <c r="N56" s="224"/>
      <c r="O56" s="224"/>
      <c r="P56" s="224"/>
      <c r="Q56" s="224"/>
      <c r="R56" s="224"/>
      <c r="S56" s="224"/>
      <c r="T56" s="224"/>
      <c r="U56" s="224"/>
      <c r="V56" s="224"/>
      <c r="W56" s="224"/>
      <c r="X56" s="224"/>
      <c r="Y56" s="214"/>
      <c r="Z56" s="214"/>
      <c r="AA56" s="214"/>
      <c r="AB56" s="214"/>
      <c r="AC56" s="214"/>
      <c r="AD56" s="214"/>
      <c r="AE56" s="214"/>
      <c r="AF56" s="214"/>
      <c r="AG56" s="214" t="s">
        <v>156</v>
      </c>
      <c r="AH56" s="214">
        <v>0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21"/>
      <c r="B57" s="222"/>
      <c r="C57" s="262" t="s">
        <v>201</v>
      </c>
      <c r="D57" s="253"/>
      <c r="E57" s="254">
        <v>2.016</v>
      </c>
      <c r="F57" s="224"/>
      <c r="G57" s="224"/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14"/>
      <c r="Z57" s="214"/>
      <c r="AA57" s="214"/>
      <c r="AB57" s="214"/>
      <c r="AC57" s="214"/>
      <c r="AD57" s="214"/>
      <c r="AE57" s="214"/>
      <c r="AF57" s="214"/>
      <c r="AG57" s="214" t="s">
        <v>156</v>
      </c>
      <c r="AH57" s="214">
        <v>0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21"/>
      <c r="B58" s="222"/>
      <c r="C58" s="262" t="s">
        <v>202</v>
      </c>
      <c r="D58" s="253"/>
      <c r="E58" s="254">
        <v>38.027999999999999</v>
      </c>
      <c r="F58" s="224"/>
      <c r="G58" s="224"/>
      <c r="H58" s="224"/>
      <c r="I58" s="224"/>
      <c r="J58" s="224"/>
      <c r="K58" s="224"/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4"/>
      <c r="W58" s="224"/>
      <c r="X58" s="224"/>
      <c r="Y58" s="214"/>
      <c r="Z58" s="214"/>
      <c r="AA58" s="214"/>
      <c r="AB58" s="214"/>
      <c r="AC58" s="214"/>
      <c r="AD58" s="214"/>
      <c r="AE58" s="214"/>
      <c r="AF58" s="214"/>
      <c r="AG58" s="214" t="s">
        <v>156</v>
      </c>
      <c r="AH58" s="214">
        <v>0</v>
      </c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21"/>
      <c r="B59" s="222"/>
      <c r="C59" s="262" t="s">
        <v>203</v>
      </c>
      <c r="D59" s="253"/>
      <c r="E59" s="254">
        <v>37.7408</v>
      </c>
      <c r="F59" s="224"/>
      <c r="G59" s="224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14"/>
      <c r="Z59" s="214"/>
      <c r="AA59" s="214"/>
      <c r="AB59" s="214"/>
      <c r="AC59" s="214"/>
      <c r="AD59" s="214"/>
      <c r="AE59" s="214"/>
      <c r="AF59" s="214"/>
      <c r="AG59" s="214" t="s">
        <v>156</v>
      </c>
      <c r="AH59" s="214">
        <v>0</v>
      </c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21"/>
      <c r="B60" s="222"/>
      <c r="C60" s="262" t="s">
        <v>204</v>
      </c>
      <c r="D60" s="253"/>
      <c r="E60" s="254">
        <v>11.847</v>
      </c>
      <c r="F60" s="224"/>
      <c r="G60" s="224"/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14"/>
      <c r="Z60" s="214"/>
      <c r="AA60" s="214"/>
      <c r="AB60" s="214"/>
      <c r="AC60" s="214"/>
      <c r="AD60" s="214"/>
      <c r="AE60" s="214"/>
      <c r="AF60" s="214"/>
      <c r="AG60" s="214" t="s">
        <v>156</v>
      </c>
      <c r="AH60" s="214">
        <v>0</v>
      </c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21"/>
      <c r="B61" s="222"/>
      <c r="C61" s="262" t="s">
        <v>205</v>
      </c>
      <c r="D61" s="253"/>
      <c r="E61" s="254">
        <v>24.58</v>
      </c>
      <c r="F61" s="224"/>
      <c r="G61" s="224"/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14"/>
      <c r="Z61" s="214"/>
      <c r="AA61" s="214"/>
      <c r="AB61" s="214"/>
      <c r="AC61" s="214"/>
      <c r="AD61" s="214"/>
      <c r="AE61" s="214"/>
      <c r="AF61" s="214"/>
      <c r="AG61" s="214" t="s">
        <v>156</v>
      </c>
      <c r="AH61" s="214">
        <v>0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21"/>
      <c r="B62" s="222"/>
      <c r="C62" s="248"/>
      <c r="D62" s="242"/>
      <c r="E62" s="242"/>
      <c r="F62" s="242"/>
      <c r="G62" s="242"/>
      <c r="H62" s="224"/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224"/>
      <c r="T62" s="224"/>
      <c r="U62" s="224"/>
      <c r="V62" s="224"/>
      <c r="W62" s="224"/>
      <c r="X62" s="224"/>
      <c r="Y62" s="214"/>
      <c r="Z62" s="214"/>
      <c r="AA62" s="214"/>
      <c r="AB62" s="214"/>
      <c r="AC62" s="214"/>
      <c r="AD62" s="214"/>
      <c r="AE62" s="214"/>
      <c r="AF62" s="214"/>
      <c r="AG62" s="214" t="s">
        <v>143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33">
        <v>7</v>
      </c>
      <c r="B63" s="234" t="s">
        <v>206</v>
      </c>
      <c r="C63" s="246" t="s">
        <v>207</v>
      </c>
      <c r="D63" s="235" t="s">
        <v>169</v>
      </c>
      <c r="E63" s="236">
        <v>777.02383999999995</v>
      </c>
      <c r="F63" s="237"/>
      <c r="G63" s="238">
        <f>ROUND(E63*F63,2)</f>
        <v>0</v>
      </c>
      <c r="H63" s="237"/>
      <c r="I63" s="238">
        <f>ROUND(E63*H63,2)</f>
        <v>0</v>
      </c>
      <c r="J63" s="237"/>
      <c r="K63" s="238">
        <f>ROUND(E63*J63,2)</f>
        <v>0</v>
      </c>
      <c r="L63" s="238">
        <v>21</v>
      </c>
      <c r="M63" s="238">
        <f>G63*(1+L63/100)</f>
        <v>0</v>
      </c>
      <c r="N63" s="238">
        <v>3.4909999999999997E-2</v>
      </c>
      <c r="O63" s="238">
        <f>ROUND(E63*N63,2)</f>
        <v>27.13</v>
      </c>
      <c r="P63" s="238">
        <v>0</v>
      </c>
      <c r="Q63" s="238">
        <f>ROUND(E63*P63,2)</f>
        <v>0</v>
      </c>
      <c r="R63" s="238" t="s">
        <v>170</v>
      </c>
      <c r="S63" s="238" t="s">
        <v>137</v>
      </c>
      <c r="T63" s="239" t="s">
        <v>138</v>
      </c>
      <c r="U63" s="224">
        <v>1.1841699999999999</v>
      </c>
      <c r="V63" s="224">
        <f>ROUND(E63*U63,2)</f>
        <v>920.13</v>
      </c>
      <c r="W63" s="224"/>
      <c r="X63" s="224" t="s">
        <v>153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154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21"/>
      <c r="B64" s="222"/>
      <c r="C64" s="266" t="s">
        <v>208</v>
      </c>
      <c r="D64" s="260"/>
      <c r="E64" s="260"/>
      <c r="F64" s="260"/>
      <c r="G64" s="260"/>
      <c r="H64" s="224"/>
      <c r="I64" s="224"/>
      <c r="J64" s="224"/>
      <c r="K64" s="224"/>
      <c r="L64" s="224"/>
      <c r="M64" s="224"/>
      <c r="N64" s="224"/>
      <c r="O64" s="224"/>
      <c r="P64" s="224"/>
      <c r="Q64" s="224"/>
      <c r="R64" s="224"/>
      <c r="S64" s="224"/>
      <c r="T64" s="224"/>
      <c r="U64" s="224"/>
      <c r="V64" s="224"/>
      <c r="W64" s="224"/>
      <c r="X64" s="224"/>
      <c r="Y64" s="214"/>
      <c r="Z64" s="214"/>
      <c r="AA64" s="214"/>
      <c r="AB64" s="214"/>
      <c r="AC64" s="214"/>
      <c r="AD64" s="214"/>
      <c r="AE64" s="214"/>
      <c r="AF64" s="214"/>
      <c r="AG64" s="214" t="s">
        <v>172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59" t="str">
        <f>C64</f>
        <v>okenního nebo dveřního, z pomocného pracovního lešení o výšce podlahy do 1900 mm a pro zatížení do 1,5 kPa,</v>
      </c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21"/>
      <c r="B65" s="222"/>
      <c r="C65" s="262" t="s">
        <v>209</v>
      </c>
      <c r="D65" s="253"/>
      <c r="E65" s="254">
        <v>777.02383999999995</v>
      </c>
      <c r="F65" s="224"/>
      <c r="G65" s="224"/>
      <c r="H65" s="224"/>
      <c r="I65" s="224"/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24"/>
      <c r="Y65" s="214"/>
      <c r="Z65" s="214"/>
      <c r="AA65" s="214"/>
      <c r="AB65" s="214"/>
      <c r="AC65" s="214"/>
      <c r="AD65" s="214"/>
      <c r="AE65" s="214"/>
      <c r="AF65" s="214"/>
      <c r="AG65" s="214" t="s">
        <v>156</v>
      </c>
      <c r="AH65" s="214">
        <v>5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21"/>
      <c r="B66" s="222"/>
      <c r="C66" s="248"/>
      <c r="D66" s="242"/>
      <c r="E66" s="242"/>
      <c r="F66" s="242"/>
      <c r="G66" s="242"/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14"/>
      <c r="Z66" s="214"/>
      <c r="AA66" s="214"/>
      <c r="AB66" s="214"/>
      <c r="AC66" s="214"/>
      <c r="AD66" s="214"/>
      <c r="AE66" s="214"/>
      <c r="AF66" s="214"/>
      <c r="AG66" s="214" t="s">
        <v>143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x14ac:dyDescent="0.2">
      <c r="A67" s="227" t="s">
        <v>132</v>
      </c>
      <c r="B67" s="228" t="s">
        <v>73</v>
      </c>
      <c r="C67" s="245" t="s">
        <v>74</v>
      </c>
      <c r="D67" s="229"/>
      <c r="E67" s="230"/>
      <c r="F67" s="231"/>
      <c r="G67" s="231">
        <f>SUMIF(AG68:AG83,"&lt;&gt;NOR",G68:G83)</f>
        <v>0</v>
      </c>
      <c r="H67" s="231"/>
      <c r="I67" s="231">
        <f>SUM(I68:I83)</f>
        <v>0</v>
      </c>
      <c r="J67" s="231"/>
      <c r="K67" s="231">
        <f>SUM(K68:K83)</f>
        <v>0</v>
      </c>
      <c r="L67" s="231"/>
      <c r="M67" s="231">
        <f>SUM(M68:M83)</f>
        <v>0</v>
      </c>
      <c r="N67" s="231"/>
      <c r="O67" s="231">
        <f>SUM(O68:O83)</f>
        <v>2.12</v>
      </c>
      <c r="P67" s="231"/>
      <c r="Q67" s="231">
        <f>SUM(Q68:Q83)</f>
        <v>0</v>
      </c>
      <c r="R67" s="231"/>
      <c r="S67" s="231"/>
      <c r="T67" s="232"/>
      <c r="U67" s="226"/>
      <c r="V67" s="226">
        <f>SUM(V68:V83)</f>
        <v>186.25</v>
      </c>
      <c r="W67" s="226"/>
      <c r="X67" s="226"/>
      <c r="AG67" t="s">
        <v>133</v>
      </c>
    </row>
    <row r="68" spans="1:60" outlineLevel="1" x14ac:dyDescent="0.2">
      <c r="A68" s="233">
        <v>8</v>
      </c>
      <c r="B68" s="234" t="s">
        <v>210</v>
      </c>
      <c r="C68" s="246" t="s">
        <v>211</v>
      </c>
      <c r="D68" s="235" t="s">
        <v>212</v>
      </c>
      <c r="E68" s="236">
        <v>858.98</v>
      </c>
      <c r="F68" s="237"/>
      <c r="G68" s="238">
        <f>ROUND(E68*F68,2)</f>
        <v>0</v>
      </c>
      <c r="H68" s="237"/>
      <c r="I68" s="238">
        <f>ROUND(E68*H68,2)</f>
        <v>0</v>
      </c>
      <c r="J68" s="237"/>
      <c r="K68" s="238">
        <f>ROUND(E68*J68,2)</f>
        <v>0</v>
      </c>
      <c r="L68" s="238">
        <v>21</v>
      </c>
      <c r="M68" s="238">
        <f>G68*(1+L68/100)</f>
        <v>0</v>
      </c>
      <c r="N68" s="238">
        <v>2.3800000000000002E-3</v>
      </c>
      <c r="O68" s="238">
        <f>ROUND(E68*N68,2)</f>
        <v>2.04</v>
      </c>
      <c r="P68" s="238">
        <v>0</v>
      </c>
      <c r="Q68" s="238">
        <f>ROUND(E68*P68,2)</f>
        <v>0</v>
      </c>
      <c r="R68" s="238" t="s">
        <v>170</v>
      </c>
      <c r="S68" s="238" t="s">
        <v>137</v>
      </c>
      <c r="T68" s="239" t="s">
        <v>138</v>
      </c>
      <c r="U68" s="224">
        <v>0.18232999999999999</v>
      </c>
      <c r="V68" s="224">
        <f>ROUND(E68*U68,2)</f>
        <v>156.62</v>
      </c>
      <c r="W68" s="224"/>
      <c r="X68" s="224" t="s">
        <v>153</v>
      </c>
      <c r="Y68" s="214"/>
      <c r="Z68" s="214"/>
      <c r="AA68" s="214"/>
      <c r="AB68" s="214"/>
      <c r="AC68" s="214"/>
      <c r="AD68" s="214"/>
      <c r="AE68" s="214"/>
      <c r="AF68" s="214"/>
      <c r="AG68" s="214" t="s">
        <v>154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21"/>
      <c r="B69" s="222"/>
      <c r="C69" s="262" t="s">
        <v>213</v>
      </c>
      <c r="D69" s="253"/>
      <c r="E69" s="254"/>
      <c r="F69" s="224"/>
      <c r="G69" s="224"/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24"/>
      <c r="Y69" s="214"/>
      <c r="Z69" s="214"/>
      <c r="AA69" s="214"/>
      <c r="AB69" s="214"/>
      <c r="AC69" s="214"/>
      <c r="AD69" s="214"/>
      <c r="AE69" s="214"/>
      <c r="AF69" s="214"/>
      <c r="AG69" s="214" t="s">
        <v>156</v>
      </c>
      <c r="AH69" s="214">
        <v>0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ht="33.75" outlineLevel="1" x14ac:dyDescent="0.2">
      <c r="A70" s="221"/>
      <c r="B70" s="222"/>
      <c r="C70" s="262" t="s">
        <v>214</v>
      </c>
      <c r="D70" s="253"/>
      <c r="E70" s="254">
        <v>118.65</v>
      </c>
      <c r="F70" s="224"/>
      <c r="G70" s="224"/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224"/>
      <c r="U70" s="224"/>
      <c r="V70" s="224"/>
      <c r="W70" s="224"/>
      <c r="X70" s="224"/>
      <c r="Y70" s="214"/>
      <c r="Z70" s="214"/>
      <c r="AA70" s="214"/>
      <c r="AB70" s="214"/>
      <c r="AC70" s="214"/>
      <c r="AD70" s="214"/>
      <c r="AE70" s="214"/>
      <c r="AF70" s="214"/>
      <c r="AG70" s="214" t="s">
        <v>156</v>
      </c>
      <c r="AH70" s="214">
        <v>0</v>
      </c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ht="22.5" outlineLevel="1" x14ac:dyDescent="0.2">
      <c r="A71" s="221"/>
      <c r="B71" s="222"/>
      <c r="C71" s="262" t="s">
        <v>215</v>
      </c>
      <c r="D71" s="253"/>
      <c r="E71" s="254">
        <v>51.27</v>
      </c>
      <c r="F71" s="224"/>
      <c r="G71" s="224"/>
      <c r="H71" s="224"/>
      <c r="I71" s="224"/>
      <c r="J71" s="224"/>
      <c r="K71" s="224"/>
      <c r="L71" s="224"/>
      <c r="M71" s="224"/>
      <c r="N71" s="224"/>
      <c r="O71" s="224"/>
      <c r="P71" s="224"/>
      <c r="Q71" s="224"/>
      <c r="R71" s="224"/>
      <c r="S71" s="224"/>
      <c r="T71" s="224"/>
      <c r="U71" s="224"/>
      <c r="V71" s="224"/>
      <c r="W71" s="224"/>
      <c r="X71" s="224"/>
      <c r="Y71" s="214"/>
      <c r="Z71" s="214"/>
      <c r="AA71" s="214"/>
      <c r="AB71" s="214"/>
      <c r="AC71" s="214"/>
      <c r="AD71" s="214"/>
      <c r="AE71" s="214"/>
      <c r="AF71" s="214"/>
      <c r="AG71" s="214" t="s">
        <v>156</v>
      </c>
      <c r="AH71" s="214">
        <v>0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ht="22.5" outlineLevel="1" x14ac:dyDescent="0.2">
      <c r="A72" s="221"/>
      <c r="B72" s="222"/>
      <c r="C72" s="262" t="s">
        <v>216</v>
      </c>
      <c r="D72" s="253"/>
      <c r="E72" s="254">
        <v>251.34</v>
      </c>
      <c r="F72" s="224"/>
      <c r="G72" s="224"/>
      <c r="H72" s="224"/>
      <c r="I72" s="224"/>
      <c r="J72" s="224"/>
      <c r="K72" s="224"/>
      <c r="L72" s="224"/>
      <c r="M72" s="224"/>
      <c r="N72" s="224"/>
      <c r="O72" s="224"/>
      <c r="P72" s="224"/>
      <c r="Q72" s="224"/>
      <c r="R72" s="224"/>
      <c r="S72" s="224"/>
      <c r="T72" s="224"/>
      <c r="U72" s="224"/>
      <c r="V72" s="224"/>
      <c r="W72" s="224"/>
      <c r="X72" s="224"/>
      <c r="Y72" s="214"/>
      <c r="Z72" s="214"/>
      <c r="AA72" s="214"/>
      <c r="AB72" s="214"/>
      <c r="AC72" s="214"/>
      <c r="AD72" s="214"/>
      <c r="AE72" s="214"/>
      <c r="AF72" s="214"/>
      <c r="AG72" s="214" t="s">
        <v>156</v>
      </c>
      <c r="AH72" s="214">
        <v>0</v>
      </c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ht="22.5" outlineLevel="1" x14ac:dyDescent="0.2">
      <c r="A73" s="221"/>
      <c r="B73" s="222"/>
      <c r="C73" s="262" t="s">
        <v>217</v>
      </c>
      <c r="D73" s="253"/>
      <c r="E73" s="254">
        <v>120.44</v>
      </c>
      <c r="F73" s="224"/>
      <c r="G73" s="224"/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24"/>
      <c r="S73" s="224"/>
      <c r="T73" s="224"/>
      <c r="U73" s="224"/>
      <c r="V73" s="224"/>
      <c r="W73" s="224"/>
      <c r="X73" s="224"/>
      <c r="Y73" s="214"/>
      <c r="Z73" s="214"/>
      <c r="AA73" s="214"/>
      <c r="AB73" s="214"/>
      <c r="AC73" s="214"/>
      <c r="AD73" s="214"/>
      <c r="AE73" s="214"/>
      <c r="AF73" s="214"/>
      <c r="AG73" s="214" t="s">
        <v>156</v>
      </c>
      <c r="AH73" s="214">
        <v>0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ht="22.5" outlineLevel="1" x14ac:dyDescent="0.2">
      <c r="A74" s="221"/>
      <c r="B74" s="222"/>
      <c r="C74" s="262" t="s">
        <v>218</v>
      </c>
      <c r="D74" s="253"/>
      <c r="E74" s="254">
        <v>148.35</v>
      </c>
      <c r="F74" s="224"/>
      <c r="G74" s="224"/>
      <c r="H74" s="224"/>
      <c r="I74" s="224"/>
      <c r="J74" s="224"/>
      <c r="K74" s="224"/>
      <c r="L74" s="224"/>
      <c r="M74" s="224"/>
      <c r="N74" s="224"/>
      <c r="O74" s="224"/>
      <c r="P74" s="224"/>
      <c r="Q74" s="224"/>
      <c r="R74" s="224"/>
      <c r="S74" s="224"/>
      <c r="T74" s="224"/>
      <c r="U74" s="224"/>
      <c r="V74" s="224"/>
      <c r="W74" s="224"/>
      <c r="X74" s="224"/>
      <c r="Y74" s="214"/>
      <c r="Z74" s="214"/>
      <c r="AA74" s="214"/>
      <c r="AB74" s="214"/>
      <c r="AC74" s="214"/>
      <c r="AD74" s="214"/>
      <c r="AE74" s="214"/>
      <c r="AF74" s="214"/>
      <c r="AG74" s="214" t="s">
        <v>156</v>
      </c>
      <c r="AH74" s="214">
        <v>0</v>
      </c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ht="22.5" outlineLevel="1" x14ac:dyDescent="0.2">
      <c r="A75" s="221"/>
      <c r="B75" s="222"/>
      <c r="C75" s="262" t="s">
        <v>219</v>
      </c>
      <c r="D75" s="253"/>
      <c r="E75" s="254">
        <v>132.97</v>
      </c>
      <c r="F75" s="224"/>
      <c r="G75" s="224"/>
      <c r="H75" s="224"/>
      <c r="I75" s="224"/>
      <c r="J75" s="224"/>
      <c r="K75" s="224"/>
      <c r="L75" s="224"/>
      <c r="M75" s="224"/>
      <c r="N75" s="224"/>
      <c r="O75" s="224"/>
      <c r="P75" s="224"/>
      <c r="Q75" s="224"/>
      <c r="R75" s="224"/>
      <c r="S75" s="224"/>
      <c r="T75" s="224"/>
      <c r="U75" s="224"/>
      <c r="V75" s="224"/>
      <c r="W75" s="224"/>
      <c r="X75" s="224"/>
      <c r="Y75" s="214"/>
      <c r="Z75" s="214"/>
      <c r="AA75" s="214"/>
      <c r="AB75" s="214"/>
      <c r="AC75" s="214"/>
      <c r="AD75" s="214"/>
      <c r="AE75" s="214"/>
      <c r="AF75" s="214"/>
      <c r="AG75" s="214" t="s">
        <v>156</v>
      </c>
      <c r="AH75" s="214">
        <v>0</v>
      </c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21"/>
      <c r="B76" s="222"/>
      <c r="C76" s="262" t="s">
        <v>220</v>
      </c>
      <c r="D76" s="253"/>
      <c r="E76" s="254"/>
      <c r="F76" s="224"/>
      <c r="G76" s="224"/>
      <c r="H76" s="224"/>
      <c r="I76" s="224"/>
      <c r="J76" s="224"/>
      <c r="K76" s="224"/>
      <c r="L76" s="224"/>
      <c r="M76" s="224"/>
      <c r="N76" s="224"/>
      <c r="O76" s="224"/>
      <c r="P76" s="224"/>
      <c r="Q76" s="224"/>
      <c r="R76" s="224"/>
      <c r="S76" s="224"/>
      <c r="T76" s="224"/>
      <c r="U76" s="224"/>
      <c r="V76" s="224"/>
      <c r="W76" s="224"/>
      <c r="X76" s="224"/>
      <c r="Y76" s="214"/>
      <c r="Z76" s="214"/>
      <c r="AA76" s="214"/>
      <c r="AB76" s="214"/>
      <c r="AC76" s="214"/>
      <c r="AD76" s="214"/>
      <c r="AE76" s="214"/>
      <c r="AF76" s="214"/>
      <c r="AG76" s="214" t="s">
        <v>156</v>
      </c>
      <c r="AH76" s="214">
        <v>0</v>
      </c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21"/>
      <c r="B77" s="222"/>
      <c r="C77" s="262" t="s">
        <v>221</v>
      </c>
      <c r="D77" s="253"/>
      <c r="E77" s="254">
        <v>35.96</v>
      </c>
      <c r="F77" s="224"/>
      <c r="G77" s="224"/>
      <c r="H77" s="224"/>
      <c r="I77" s="224"/>
      <c r="J77" s="224"/>
      <c r="K77" s="224"/>
      <c r="L77" s="224"/>
      <c r="M77" s="224"/>
      <c r="N77" s="224"/>
      <c r="O77" s="224"/>
      <c r="P77" s="224"/>
      <c r="Q77" s="224"/>
      <c r="R77" s="224"/>
      <c r="S77" s="224"/>
      <c r="T77" s="224"/>
      <c r="U77" s="224"/>
      <c r="V77" s="224"/>
      <c r="W77" s="224"/>
      <c r="X77" s="224"/>
      <c r="Y77" s="214"/>
      <c r="Z77" s="214"/>
      <c r="AA77" s="214"/>
      <c r="AB77" s="214"/>
      <c r="AC77" s="214"/>
      <c r="AD77" s="214"/>
      <c r="AE77" s="214"/>
      <c r="AF77" s="214"/>
      <c r="AG77" s="214" t="s">
        <v>156</v>
      </c>
      <c r="AH77" s="214">
        <v>0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21"/>
      <c r="B78" s="222"/>
      <c r="C78" s="248"/>
      <c r="D78" s="242"/>
      <c r="E78" s="242"/>
      <c r="F78" s="242"/>
      <c r="G78" s="242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224"/>
      <c r="V78" s="224"/>
      <c r="W78" s="224"/>
      <c r="X78" s="224"/>
      <c r="Y78" s="214"/>
      <c r="Z78" s="214"/>
      <c r="AA78" s="214"/>
      <c r="AB78" s="214"/>
      <c r="AC78" s="214"/>
      <c r="AD78" s="214"/>
      <c r="AE78" s="214"/>
      <c r="AF78" s="214"/>
      <c r="AG78" s="214" t="s">
        <v>143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ht="22.5" outlineLevel="1" x14ac:dyDescent="0.2">
      <c r="A79" s="233">
        <v>9</v>
      </c>
      <c r="B79" s="234" t="s">
        <v>222</v>
      </c>
      <c r="C79" s="246" t="s">
        <v>223</v>
      </c>
      <c r="D79" s="235" t="s">
        <v>169</v>
      </c>
      <c r="E79" s="236">
        <v>128.84700000000001</v>
      </c>
      <c r="F79" s="237"/>
      <c r="G79" s="238">
        <f>ROUND(E79*F79,2)</f>
        <v>0</v>
      </c>
      <c r="H79" s="237"/>
      <c r="I79" s="238">
        <f>ROUND(E79*H79,2)</f>
        <v>0</v>
      </c>
      <c r="J79" s="237"/>
      <c r="K79" s="238">
        <f>ROUND(E79*J79,2)</f>
        <v>0</v>
      </c>
      <c r="L79" s="238">
        <v>21</v>
      </c>
      <c r="M79" s="238">
        <f>G79*(1+L79/100)</f>
        <v>0</v>
      </c>
      <c r="N79" s="238">
        <v>6.3000000000000003E-4</v>
      </c>
      <c r="O79" s="238">
        <f>ROUND(E79*N79,2)</f>
        <v>0.08</v>
      </c>
      <c r="P79" s="238">
        <v>0</v>
      </c>
      <c r="Q79" s="238">
        <f>ROUND(E79*P79,2)</f>
        <v>0</v>
      </c>
      <c r="R79" s="238" t="s">
        <v>152</v>
      </c>
      <c r="S79" s="238" t="s">
        <v>137</v>
      </c>
      <c r="T79" s="239" t="s">
        <v>138</v>
      </c>
      <c r="U79" s="224">
        <v>0.23</v>
      </c>
      <c r="V79" s="224">
        <f>ROUND(E79*U79,2)</f>
        <v>29.63</v>
      </c>
      <c r="W79" s="224"/>
      <c r="X79" s="224" t="s">
        <v>153</v>
      </c>
      <c r="Y79" s="214"/>
      <c r="Z79" s="214"/>
      <c r="AA79" s="214"/>
      <c r="AB79" s="214"/>
      <c r="AC79" s="214"/>
      <c r="AD79" s="214"/>
      <c r="AE79" s="214"/>
      <c r="AF79" s="214"/>
      <c r="AG79" s="214" t="s">
        <v>154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21"/>
      <c r="B80" s="222"/>
      <c r="C80" s="266" t="s">
        <v>224</v>
      </c>
      <c r="D80" s="260"/>
      <c r="E80" s="260"/>
      <c r="F80" s="260"/>
      <c r="G80" s="260"/>
      <c r="H80" s="224"/>
      <c r="I80" s="224"/>
      <c r="J80" s="224"/>
      <c r="K80" s="224"/>
      <c r="L80" s="224"/>
      <c r="M80" s="224"/>
      <c r="N80" s="224"/>
      <c r="O80" s="224"/>
      <c r="P80" s="224"/>
      <c r="Q80" s="224"/>
      <c r="R80" s="224"/>
      <c r="S80" s="224"/>
      <c r="T80" s="224"/>
      <c r="U80" s="224"/>
      <c r="V80" s="224"/>
      <c r="W80" s="224"/>
      <c r="X80" s="224"/>
      <c r="Y80" s="214"/>
      <c r="Z80" s="214"/>
      <c r="AA80" s="214"/>
      <c r="AB80" s="214"/>
      <c r="AC80" s="214"/>
      <c r="AD80" s="214"/>
      <c r="AE80" s="214"/>
      <c r="AF80" s="214"/>
      <c r="AG80" s="214" t="s">
        <v>172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21"/>
      <c r="B81" s="222"/>
      <c r="C81" s="262" t="s">
        <v>225</v>
      </c>
      <c r="D81" s="253"/>
      <c r="E81" s="254"/>
      <c r="F81" s="224"/>
      <c r="G81" s="224"/>
      <c r="H81" s="224"/>
      <c r="I81" s="224"/>
      <c r="J81" s="224"/>
      <c r="K81" s="224"/>
      <c r="L81" s="224"/>
      <c r="M81" s="224"/>
      <c r="N81" s="224"/>
      <c r="O81" s="224"/>
      <c r="P81" s="224"/>
      <c r="Q81" s="224"/>
      <c r="R81" s="224"/>
      <c r="S81" s="224"/>
      <c r="T81" s="224"/>
      <c r="U81" s="224"/>
      <c r="V81" s="224"/>
      <c r="W81" s="224"/>
      <c r="X81" s="224"/>
      <c r="Y81" s="214"/>
      <c r="Z81" s="214"/>
      <c r="AA81" s="214"/>
      <c r="AB81" s="214"/>
      <c r="AC81" s="214"/>
      <c r="AD81" s="214"/>
      <c r="AE81" s="214"/>
      <c r="AF81" s="214"/>
      <c r="AG81" s="214" t="s">
        <v>156</v>
      </c>
      <c r="AH81" s="214">
        <v>0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21"/>
      <c r="B82" s="222"/>
      <c r="C82" s="262" t="s">
        <v>226</v>
      </c>
      <c r="D82" s="253"/>
      <c r="E82" s="254">
        <v>128.84700000000001</v>
      </c>
      <c r="F82" s="224"/>
      <c r="G82" s="224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224"/>
      <c r="U82" s="224"/>
      <c r="V82" s="224"/>
      <c r="W82" s="224"/>
      <c r="X82" s="224"/>
      <c r="Y82" s="214"/>
      <c r="Z82" s="214"/>
      <c r="AA82" s="214"/>
      <c r="AB82" s="214"/>
      <c r="AC82" s="214"/>
      <c r="AD82" s="214"/>
      <c r="AE82" s="214"/>
      <c r="AF82" s="214"/>
      <c r="AG82" s="214" t="s">
        <v>156</v>
      </c>
      <c r="AH82" s="214">
        <v>5</v>
      </c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21"/>
      <c r="B83" s="222"/>
      <c r="C83" s="248"/>
      <c r="D83" s="242"/>
      <c r="E83" s="242"/>
      <c r="F83" s="242"/>
      <c r="G83" s="242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4"/>
      <c r="U83" s="224"/>
      <c r="V83" s="224"/>
      <c r="W83" s="224"/>
      <c r="X83" s="224"/>
      <c r="Y83" s="214"/>
      <c r="Z83" s="214"/>
      <c r="AA83" s="214"/>
      <c r="AB83" s="214"/>
      <c r="AC83" s="214"/>
      <c r="AD83" s="214"/>
      <c r="AE83" s="214"/>
      <c r="AF83" s="214"/>
      <c r="AG83" s="214" t="s">
        <v>143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x14ac:dyDescent="0.2">
      <c r="A84" s="227" t="s">
        <v>132</v>
      </c>
      <c r="B84" s="228" t="s">
        <v>75</v>
      </c>
      <c r="C84" s="245" t="s">
        <v>76</v>
      </c>
      <c r="D84" s="229"/>
      <c r="E84" s="230"/>
      <c r="F84" s="231"/>
      <c r="G84" s="231">
        <f>SUMIF(AG85:AG93,"&lt;&gt;NOR",G85:G93)</f>
        <v>0</v>
      </c>
      <c r="H84" s="231"/>
      <c r="I84" s="231">
        <f>SUM(I85:I93)</f>
        <v>0</v>
      </c>
      <c r="J84" s="231"/>
      <c r="K84" s="231">
        <f>SUM(K85:K93)</f>
        <v>0</v>
      </c>
      <c r="L84" s="231"/>
      <c r="M84" s="231">
        <f>SUM(M85:M93)</f>
        <v>0</v>
      </c>
      <c r="N84" s="231"/>
      <c r="O84" s="231">
        <f>SUM(O85:O93)</f>
        <v>8.3000000000000007</v>
      </c>
      <c r="P84" s="231"/>
      <c r="Q84" s="231">
        <f>SUM(Q85:Q93)</f>
        <v>0</v>
      </c>
      <c r="R84" s="231"/>
      <c r="S84" s="231"/>
      <c r="T84" s="232"/>
      <c r="U84" s="226"/>
      <c r="V84" s="226">
        <f>SUM(V85:V93)</f>
        <v>41.71</v>
      </c>
      <c r="W84" s="226"/>
      <c r="X84" s="226"/>
      <c r="AG84" t="s">
        <v>133</v>
      </c>
    </row>
    <row r="85" spans="1:60" ht="22.5" outlineLevel="1" x14ac:dyDescent="0.2">
      <c r="A85" s="233">
        <v>10</v>
      </c>
      <c r="B85" s="234" t="s">
        <v>227</v>
      </c>
      <c r="C85" s="246" t="s">
        <v>228</v>
      </c>
      <c r="D85" s="235" t="s">
        <v>169</v>
      </c>
      <c r="E85" s="236">
        <v>111.8198</v>
      </c>
      <c r="F85" s="237"/>
      <c r="G85" s="238">
        <f>ROUND(E85*F85,2)</f>
        <v>0</v>
      </c>
      <c r="H85" s="237"/>
      <c r="I85" s="238">
        <f>ROUND(E85*H85,2)</f>
        <v>0</v>
      </c>
      <c r="J85" s="237"/>
      <c r="K85" s="238">
        <f>ROUND(E85*J85,2)</f>
        <v>0</v>
      </c>
      <c r="L85" s="238">
        <v>21</v>
      </c>
      <c r="M85" s="238">
        <f>G85*(1+L85/100)</f>
        <v>0</v>
      </c>
      <c r="N85" s="238">
        <v>7.4260000000000007E-2</v>
      </c>
      <c r="O85" s="238">
        <f>ROUND(E85*N85,2)</f>
        <v>8.3000000000000007</v>
      </c>
      <c r="P85" s="238">
        <v>0</v>
      </c>
      <c r="Q85" s="238">
        <f>ROUND(E85*P85,2)</f>
        <v>0</v>
      </c>
      <c r="R85" s="238" t="s">
        <v>152</v>
      </c>
      <c r="S85" s="238" t="s">
        <v>137</v>
      </c>
      <c r="T85" s="239" t="s">
        <v>138</v>
      </c>
      <c r="U85" s="224">
        <v>0.373</v>
      </c>
      <c r="V85" s="224">
        <f>ROUND(E85*U85,2)</f>
        <v>41.71</v>
      </c>
      <c r="W85" s="224"/>
      <c r="X85" s="224" t="s">
        <v>153</v>
      </c>
      <c r="Y85" s="214"/>
      <c r="Z85" s="214"/>
      <c r="AA85" s="214"/>
      <c r="AB85" s="214"/>
      <c r="AC85" s="214"/>
      <c r="AD85" s="214"/>
      <c r="AE85" s="214"/>
      <c r="AF85" s="214"/>
      <c r="AG85" s="214" t="s">
        <v>154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ht="22.5" outlineLevel="1" x14ac:dyDescent="0.2">
      <c r="A86" s="221"/>
      <c r="B86" s="222"/>
      <c r="C86" s="266" t="s">
        <v>229</v>
      </c>
      <c r="D86" s="260"/>
      <c r="E86" s="260"/>
      <c r="F86" s="260"/>
      <c r="G86" s="260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4"/>
      <c r="U86" s="224"/>
      <c r="V86" s="224"/>
      <c r="W86" s="224"/>
      <c r="X86" s="224"/>
      <c r="Y86" s="214"/>
      <c r="Z86" s="214"/>
      <c r="AA86" s="214"/>
      <c r="AB86" s="214"/>
      <c r="AC86" s="214"/>
      <c r="AD86" s="214"/>
      <c r="AE86" s="214"/>
      <c r="AF86" s="214"/>
      <c r="AG86" s="214" t="s">
        <v>172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59" t="str">
        <f>C86</f>
        <v>na zdivu jako podklad např. pod izolaci, na parapetech z prefabrikovaných dílců, pod oplechování apod., vodorovný nebo ve spádu do 15°, hlazený dřevěným hladítkem,</v>
      </c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21"/>
      <c r="B87" s="222"/>
      <c r="C87" s="262" t="s">
        <v>230</v>
      </c>
      <c r="D87" s="253"/>
      <c r="E87" s="254"/>
      <c r="F87" s="224"/>
      <c r="G87" s="224"/>
      <c r="H87" s="224"/>
      <c r="I87" s="224"/>
      <c r="J87" s="224"/>
      <c r="K87" s="224"/>
      <c r="L87" s="224"/>
      <c r="M87" s="224"/>
      <c r="N87" s="224"/>
      <c r="O87" s="224"/>
      <c r="P87" s="224"/>
      <c r="Q87" s="224"/>
      <c r="R87" s="224"/>
      <c r="S87" s="224"/>
      <c r="T87" s="224"/>
      <c r="U87" s="224"/>
      <c r="V87" s="224"/>
      <c r="W87" s="224"/>
      <c r="X87" s="224"/>
      <c r="Y87" s="214"/>
      <c r="Z87" s="214"/>
      <c r="AA87" s="214"/>
      <c r="AB87" s="214"/>
      <c r="AC87" s="214"/>
      <c r="AD87" s="214"/>
      <c r="AE87" s="214"/>
      <c r="AF87" s="214"/>
      <c r="AG87" s="214" t="s">
        <v>156</v>
      </c>
      <c r="AH87" s="214">
        <v>0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ht="22.5" outlineLevel="1" x14ac:dyDescent="0.2">
      <c r="A88" s="221"/>
      <c r="B88" s="222"/>
      <c r="C88" s="262" t="s">
        <v>231</v>
      </c>
      <c r="D88" s="253"/>
      <c r="E88" s="254">
        <v>17.282599999999999</v>
      </c>
      <c r="F88" s="224"/>
      <c r="G88" s="224"/>
      <c r="H88" s="224"/>
      <c r="I88" s="224"/>
      <c r="J88" s="224"/>
      <c r="K88" s="224"/>
      <c r="L88" s="224"/>
      <c r="M88" s="224"/>
      <c r="N88" s="224"/>
      <c r="O88" s="224"/>
      <c r="P88" s="224"/>
      <c r="Q88" s="224"/>
      <c r="R88" s="224"/>
      <c r="S88" s="224"/>
      <c r="T88" s="224"/>
      <c r="U88" s="224"/>
      <c r="V88" s="224"/>
      <c r="W88" s="224"/>
      <c r="X88" s="224"/>
      <c r="Y88" s="214"/>
      <c r="Z88" s="214"/>
      <c r="AA88" s="214"/>
      <c r="AB88" s="214"/>
      <c r="AC88" s="214"/>
      <c r="AD88" s="214"/>
      <c r="AE88" s="214"/>
      <c r="AF88" s="214"/>
      <c r="AG88" s="214" t="s">
        <v>156</v>
      </c>
      <c r="AH88" s="214">
        <v>0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ht="22.5" outlineLevel="1" x14ac:dyDescent="0.2">
      <c r="A89" s="221"/>
      <c r="B89" s="222"/>
      <c r="C89" s="262" t="s">
        <v>232</v>
      </c>
      <c r="D89" s="253"/>
      <c r="E89" s="254">
        <v>29.103999999999999</v>
      </c>
      <c r="F89" s="224"/>
      <c r="G89" s="224"/>
      <c r="H89" s="224"/>
      <c r="I89" s="224"/>
      <c r="J89" s="224"/>
      <c r="K89" s="224"/>
      <c r="L89" s="224"/>
      <c r="M89" s="224"/>
      <c r="N89" s="224"/>
      <c r="O89" s="224"/>
      <c r="P89" s="224"/>
      <c r="Q89" s="224"/>
      <c r="R89" s="224"/>
      <c r="S89" s="224"/>
      <c r="T89" s="224"/>
      <c r="U89" s="224"/>
      <c r="V89" s="224"/>
      <c r="W89" s="224"/>
      <c r="X89" s="224"/>
      <c r="Y89" s="214"/>
      <c r="Z89" s="214"/>
      <c r="AA89" s="214"/>
      <c r="AB89" s="214"/>
      <c r="AC89" s="214"/>
      <c r="AD89" s="214"/>
      <c r="AE89" s="214"/>
      <c r="AF89" s="214"/>
      <c r="AG89" s="214" t="s">
        <v>156</v>
      </c>
      <c r="AH89" s="214">
        <v>0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ht="22.5" outlineLevel="1" x14ac:dyDescent="0.2">
      <c r="A90" s="221"/>
      <c r="B90" s="222"/>
      <c r="C90" s="262" t="s">
        <v>233</v>
      </c>
      <c r="D90" s="253"/>
      <c r="E90" s="254">
        <v>27.6767</v>
      </c>
      <c r="F90" s="224"/>
      <c r="G90" s="224"/>
      <c r="H90" s="224"/>
      <c r="I90" s="224"/>
      <c r="J90" s="224"/>
      <c r="K90" s="224"/>
      <c r="L90" s="224"/>
      <c r="M90" s="224"/>
      <c r="N90" s="224"/>
      <c r="O90" s="224"/>
      <c r="P90" s="224"/>
      <c r="Q90" s="224"/>
      <c r="R90" s="224"/>
      <c r="S90" s="224"/>
      <c r="T90" s="224"/>
      <c r="U90" s="224"/>
      <c r="V90" s="224"/>
      <c r="W90" s="224"/>
      <c r="X90" s="224"/>
      <c r="Y90" s="214"/>
      <c r="Z90" s="214"/>
      <c r="AA90" s="214"/>
      <c r="AB90" s="214"/>
      <c r="AC90" s="214"/>
      <c r="AD90" s="214"/>
      <c r="AE90" s="214"/>
      <c r="AF90" s="214"/>
      <c r="AG90" s="214" t="s">
        <v>156</v>
      </c>
      <c r="AH90" s="214">
        <v>0</v>
      </c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ht="22.5" outlineLevel="1" x14ac:dyDescent="0.2">
      <c r="A91" s="221"/>
      <c r="B91" s="222"/>
      <c r="C91" s="262" t="s">
        <v>234</v>
      </c>
      <c r="D91" s="253"/>
      <c r="E91" s="254">
        <v>22.697500000000002</v>
      </c>
      <c r="F91" s="224"/>
      <c r="G91" s="224"/>
      <c r="H91" s="224"/>
      <c r="I91" s="224"/>
      <c r="J91" s="224"/>
      <c r="K91" s="224"/>
      <c r="L91" s="224"/>
      <c r="M91" s="224"/>
      <c r="N91" s="224"/>
      <c r="O91" s="224"/>
      <c r="P91" s="224"/>
      <c r="Q91" s="224"/>
      <c r="R91" s="224"/>
      <c r="S91" s="224"/>
      <c r="T91" s="224"/>
      <c r="U91" s="224"/>
      <c r="V91" s="224"/>
      <c r="W91" s="224"/>
      <c r="X91" s="224"/>
      <c r="Y91" s="214"/>
      <c r="Z91" s="214"/>
      <c r="AA91" s="214"/>
      <c r="AB91" s="214"/>
      <c r="AC91" s="214"/>
      <c r="AD91" s="214"/>
      <c r="AE91" s="214"/>
      <c r="AF91" s="214"/>
      <c r="AG91" s="214" t="s">
        <v>156</v>
      </c>
      <c r="AH91" s="214">
        <v>0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">
      <c r="A92" s="221"/>
      <c r="B92" s="222"/>
      <c r="C92" s="262" t="s">
        <v>235</v>
      </c>
      <c r="D92" s="253"/>
      <c r="E92" s="254">
        <v>15.058999999999999</v>
      </c>
      <c r="F92" s="224"/>
      <c r="G92" s="224"/>
      <c r="H92" s="224"/>
      <c r="I92" s="224"/>
      <c r="J92" s="224"/>
      <c r="K92" s="224"/>
      <c r="L92" s="224"/>
      <c r="M92" s="224"/>
      <c r="N92" s="224"/>
      <c r="O92" s="224"/>
      <c r="P92" s="224"/>
      <c r="Q92" s="224"/>
      <c r="R92" s="224"/>
      <c r="S92" s="224"/>
      <c r="T92" s="224"/>
      <c r="U92" s="224"/>
      <c r="V92" s="224"/>
      <c r="W92" s="224"/>
      <c r="X92" s="224"/>
      <c r="Y92" s="214"/>
      <c r="Z92" s="214"/>
      <c r="AA92" s="214"/>
      <c r="AB92" s="214"/>
      <c r="AC92" s="214"/>
      <c r="AD92" s="214"/>
      <c r="AE92" s="214"/>
      <c r="AF92" s="214"/>
      <c r="AG92" s="214" t="s">
        <v>156</v>
      </c>
      <c r="AH92" s="214">
        <v>0</v>
      </c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21"/>
      <c r="B93" s="222"/>
      <c r="C93" s="248"/>
      <c r="D93" s="242"/>
      <c r="E93" s="242"/>
      <c r="F93" s="242"/>
      <c r="G93" s="242"/>
      <c r="H93" s="224"/>
      <c r="I93" s="224"/>
      <c r="J93" s="224"/>
      <c r="K93" s="224"/>
      <c r="L93" s="224"/>
      <c r="M93" s="224"/>
      <c r="N93" s="224"/>
      <c r="O93" s="224"/>
      <c r="P93" s="224"/>
      <c r="Q93" s="224"/>
      <c r="R93" s="224"/>
      <c r="S93" s="224"/>
      <c r="T93" s="224"/>
      <c r="U93" s="224"/>
      <c r="V93" s="224"/>
      <c r="W93" s="224"/>
      <c r="X93" s="224"/>
      <c r="Y93" s="214"/>
      <c r="Z93" s="214"/>
      <c r="AA93" s="214"/>
      <c r="AB93" s="214"/>
      <c r="AC93" s="214"/>
      <c r="AD93" s="214"/>
      <c r="AE93" s="214"/>
      <c r="AF93" s="214"/>
      <c r="AG93" s="214" t="s">
        <v>143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x14ac:dyDescent="0.2">
      <c r="A94" s="227" t="s">
        <v>132</v>
      </c>
      <c r="B94" s="228" t="s">
        <v>79</v>
      </c>
      <c r="C94" s="245" t="s">
        <v>80</v>
      </c>
      <c r="D94" s="229"/>
      <c r="E94" s="230"/>
      <c r="F94" s="231"/>
      <c r="G94" s="231">
        <f>SUMIF(AG95:AG97,"&lt;&gt;NOR",G95:G97)</f>
        <v>0</v>
      </c>
      <c r="H94" s="231"/>
      <c r="I94" s="231">
        <f>SUM(I95:I97)</f>
        <v>0</v>
      </c>
      <c r="J94" s="231"/>
      <c r="K94" s="231">
        <f>SUM(K95:K97)</f>
        <v>0</v>
      </c>
      <c r="L94" s="231"/>
      <c r="M94" s="231">
        <f>SUM(M95:M97)</f>
        <v>0</v>
      </c>
      <c r="N94" s="231"/>
      <c r="O94" s="231">
        <f>SUM(O95:O97)</f>
        <v>0.02</v>
      </c>
      <c r="P94" s="231"/>
      <c r="Q94" s="231">
        <f>SUM(Q95:Q97)</f>
        <v>0</v>
      </c>
      <c r="R94" s="231"/>
      <c r="S94" s="231"/>
      <c r="T94" s="232"/>
      <c r="U94" s="226"/>
      <c r="V94" s="226">
        <f>SUM(V95:V97)</f>
        <v>184.8</v>
      </c>
      <c r="W94" s="226"/>
      <c r="X94" s="226"/>
      <c r="AG94" t="s">
        <v>133</v>
      </c>
    </row>
    <row r="95" spans="1:60" ht="56.25" outlineLevel="1" x14ac:dyDescent="0.2">
      <c r="A95" s="233">
        <v>11</v>
      </c>
      <c r="B95" s="234" t="s">
        <v>236</v>
      </c>
      <c r="C95" s="246" t="s">
        <v>237</v>
      </c>
      <c r="D95" s="235" t="s">
        <v>169</v>
      </c>
      <c r="E95" s="236">
        <v>600</v>
      </c>
      <c r="F95" s="237"/>
      <c r="G95" s="238">
        <f>ROUND(E95*F95,2)</f>
        <v>0</v>
      </c>
      <c r="H95" s="237"/>
      <c r="I95" s="238">
        <f>ROUND(E95*H95,2)</f>
        <v>0</v>
      </c>
      <c r="J95" s="237"/>
      <c r="K95" s="238">
        <f>ROUND(E95*J95,2)</f>
        <v>0</v>
      </c>
      <c r="L95" s="238">
        <v>21</v>
      </c>
      <c r="M95" s="238">
        <f>G95*(1+L95/100)</f>
        <v>0</v>
      </c>
      <c r="N95" s="238">
        <v>4.0000000000000003E-5</v>
      </c>
      <c r="O95" s="238">
        <f>ROUND(E95*N95,2)</f>
        <v>0.02</v>
      </c>
      <c r="P95" s="238">
        <v>0</v>
      </c>
      <c r="Q95" s="238">
        <f>ROUND(E95*P95,2)</f>
        <v>0</v>
      </c>
      <c r="R95" s="238" t="s">
        <v>152</v>
      </c>
      <c r="S95" s="238" t="s">
        <v>137</v>
      </c>
      <c r="T95" s="239" t="s">
        <v>138</v>
      </c>
      <c r="U95" s="224">
        <v>0.308</v>
      </c>
      <c r="V95" s="224">
        <f>ROUND(E95*U95,2)</f>
        <v>184.8</v>
      </c>
      <c r="W95" s="224"/>
      <c r="X95" s="224" t="s">
        <v>153</v>
      </c>
      <c r="Y95" s="214"/>
      <c r="Z95" s="214"/>
      <c r="AA95" s="214"/>
      <c r="AB95" s="214"/>
      <c r="AC95" s="214"/>
      <c r="AD95" s="214"/>
      <c r="AE95" s="214"/>
      <c r="AF95" s="214"/>
      <c r="AG95" s="214" t="s">
        <v>154</v>
      </c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21"/>
      <c r="B96" s="222"/>
      <c r="C96" s="262" t="s">
        <v>238</v>
      </c>
      <c r="D96" s="253"/>
      <c r="E96" s="254">
        <v>600</v>
      </c>
      <c r="F96" s="224"/>
      <c r="G96" s="224"/>
      <c r="H96" s="224"/>
      <c r="I96" s="224"/>
      <c r="J96" s="224"/>
      <c r="K96" s="224"/>
      <c r="L96" s="224"/>
      <c r="M96" s="224"/>
      <c r="N96" s="224"/>
      <c r="O96" s="224"/>
      <c r="P96" s="224"/>
      <c r="Q96" s="224"/>
      <c r="R96" s="224"/>
      <c r="S96" s="224"/>
      <c r="T96" s="224"/>
      <c r="U96" s="224"/>
      <c r="V96" s="224"/>
      <c r="W96" s="224"/>
      <c r="X96" s="224"/>
      <c r="Y96" s="214"/>
      <c r="Z96" s="214"/>
      <c r="AA96" s="214"/>
      <c r="AB96" s="214"/>
      <c r="AC96" s="214"/>
      <c r="AD96" s="214"/>
      <c r="AE96" s="214"/>
      <c r="AF96" s="214"/>
      <c r="AG96" s="214" t="s">
        <v>156</v>
      </c>
      <c r="AH96" s="214">
        <v>0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21"/>
      <c r="B97" s="222"/>
      <c r="C97" s="248"/>
      <c r="D97" s="242"/>
      <c r="E97" s="242"/>
      <c r="F97" s="242"/>
      <c r="G97" s="242"/>
      <c r="H97" s="224"/>
      <c r="I97" s="224"/>
      <c r="J97" s="224"/>
      <c r="K97" s="224"/>
      <c r="L97" s="224"/>
      <c r="M97" s="224"/>
      <c r="N97" s="224"/>
      <c r="O97" s="224"/>
      <c r="P97" s="224"/>
      <c r="Q97" s="224"/>
      <c r="R97" s="224"/>
      <c r="S97" s="224"/>
      <c r="T97" s="224"/>
      <c r="U97" s="224"/>
      <c r="V97" s="224"/>
      <c r="W97" s="224"/>
      <c r="X97" s="224"/>
      <c r="Y97" s="214"/>
      <c r="Z97" s="214"/>
      <c r="AA97" s="214"/>
      <c r="AB97" s="214"/>
      <c r="AC97" s="214"/>
      <c r="AD97" s="214"/>
      <c r="AE97" s="214"/>
      <c r="AF97" s="214"/>
      <c r="AG97" s="214" t="s">
        <v>143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x14ac:dyDescent="0.2">
      <c r="A98" s="227" t="s">
        <v>132</v>
      </c>
      <c r="B98" s="228" t="s">
        <v>81</v>
      </c>
      <c r="C98" s="245" t="s">
        <v>82</v>
      </c>
      <c r="D98" s="229"/>
      <c r="E98" s="230"/>
      <c r="F98" s="231"/>
      <c r="G98" s="231">
        <f>SUMIF(AG99:AG166,"&lt;&gt;NOR",G99:G166)</f>
        <v>0</v>
      </c>
      <c r="H98" s="231"/>
      <c r="I98" s="231">
        <f>SUM(I99:I166)</f>
        <v>0</v>
      </c>
      <c r="J98" s="231"/>
      <c r="K98" s="231">
        <f>SUM(K99:K166)</f>
        <v>0</v>
      </c>
      <c r="L98" s="231"/>
      <c r="M98" s="231">
        <f>SUM(M99:M166)</f>
        <v>0</v>
      </c>
      <c r="N98" s="231"/>
      <c r="O98" s="231">
        <f>SUM(O99:O166)</f>
        <v>0.51</v>
      </c>
      <c r="P98" s="231"/>
      <c r="Q98" s="231">
        <f>SUM(Q99:Q166)</f>
        <v>68.06</v>
      </c>
      <c r="R98" s="231"/>
      <c r="S98" s="231"/>
      <c r="T98" s="232"/>
      <c r="U98" s="226"/>
      <c r="V98" s="226">
        <f>SUM(V99:V166)</f>
        <v>451.70000000000005</v>
      </c>
      <c r="W98" s="226"/>
      <c r="X98" s="226"/>
      <c r="AG98" t="s">
        <v>133</v>
      </c>
    </row>
    <row r="99" spans="1:60" ht="22.5" outlineLevel="1" x14ac:dyDescent="0.2">
      <c r="A99" s="233">
        <v>12</v>
      </c>
      <c r="B99" s="234" t="s">
        <v>239</v>
      </c>
      <c r="C99" s="246" t="s">
        <v>240</v>
      </c>
      <c r="D99" s="235" t="s">
        <v>151</v>
      </c>
      <c r="E99" s="236">
        <v>7.4189999999999996</v>
      </c>
      <c r="F99" s="237"/>
      <c r="G99" s="238">
        <f>ROUND(E99*F99,2)</f>
        <v>0</v>
      </c>
      <c r="H99" s="237"/>
      <c r="I99" s="238">
        <f>ROUND(E99*H99,2)</f>
        <v>0</v>
      </c>
      <c r="J99" s="237"/>
      <c r="K99" s="238">
        <f>ROUND(E99*J99,2)</f>
        <v>0</v>
      </c>
      <c r="L99" s="238">
        <v>21</v>
      </c>
      <c r="M99" s="238">
        <f>G99*(1+L99/100)</f>
        <v>0</v>
      </c>
      <c r="N99" s="238">
        <v>1.2800000000000001E-3</v>
      </c>
      <c r="O99" s="238">
        <f>ROUND(E99*N99,2)</f>
        <v>0.01</v>
      </c>
      <c r="P99" s="238">
        <v>1.8</v>
      </c>
      <c r="Q99" s="238">
        <f>ROUND(E99*P99,2)</f>
        <v>13.35</v>
      </c>
      <c r="R99" s="238" t="s">
        <v>241</v>
      </c>
      <c r="S99" s="238" t="s">
        <v>137</v>
      </c>
      <c r="T99" s="239" t="s">
        <v>138</v>
      </c>
      <c r="U99" s="224">
        <v>1.52</v>
      </c>
      <c r="V99" s="224">
        <f>ROUND(E99*U99,2)</f>
        <v>11.28</v>
      </c>
      <c r="W99" s="224"/>
      <c r="X99" s="224" t="s">
        <v>153</v>
      </c>
      <c r="Y99" s="214"/>
      <c r="Z99" s="214"/>
      <c r="AA99" s="214"/>
      <c r="AB99" s="214"/>
      <c r="AC99" s="214"/>
      <c r="AD99" s="214"/>
      <c r="AE99" s="214"/>
      <c r="AF99" s="214"/>
      <c r="AG99" s="214" t="s">
        <v>154</v>
      </c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ht="22.5" outlineLevel="1" x14ac:dyDescent="0.2">
      <c r="A100" s="221"/>
      <c r="B100" s="222"/>
      <c r="C100" s="266" t="s">
        <v>242</v>
      </c>
      <c r="D100" s="260"/>
      <c r="E100" s="260"/>
      <c r="F100" s="260"/>
      <c r="G100" s="260"/>
      <c r="H100" s="224"/>
      <c r="I100" s="224"/>
      <c r="J100" s="224"/>
      <c r="K100" s="224"/>
      <c r="L100" s="224"/>
      <c r="M100" s="224"/>
      <c r="N100" s="224"/>
      <c r="O100" s="224"/>
      <c r="P100" s="224"/>
      <c r="Q100" s="224"/>
      <c r="R100" s="224"/>
      <c r="S100" s="224"/>
      <c r="T100" s="224"/>
      <c r="U100" s="224"/>
      <c r="V100" s="224"/>
      <c r="W100" s="224"/>
      <c r="X100" s="224"/>
      <c r="Y100" s="214"/>
      <c r="Z100" s="214"/>
      <c r="AA100" s="214"/>
      <c r="AB100" s="214"/>
      <c r="AC100" s="214"/>
      <c r="AD100" s="214"/>
      <c r="AE100" s="214"/>
      <c r="AF100" s="214"/>
      <c r="AG100" s="214" t="s">
        <v>172</v>
      </c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59" t="str">
        <f>C100</f>
        <v>nebo vybourání otvorů průřezové plochy přes 4 m2 ve zdivu nadzákladovém, včetně pomocného lešení o výšce podlahy do 1900 mm a pro zatížení do 1,5 kPa  (150 kg/m2)</v>
      </c>
      <c r="BB100" s="214"/>
      <c r="BC100" s="214"/>
      <c r="BD100" s="214"/>
      <c r="BE100" s="214"/>
      <c r="BF100" s="214"/>
      <c r="BG100" s="214"/>
      <c r="BH100" s="214"/>
    </row>
    <row r="101" spans="1:60" outlineLevel="1" x14ac:dyDescent="0.2">
      <c r="A101" s="221"/>
      <c r="B101" s="222"/>
      <c r="C101" s="262" t="s">
        <v>243</v>
      </c>
      <c r="D101" s="253"/>
      <c r="E101" s="254"/>
      <c r="F101" s="224"/>
      <c r="G101" s="224"/>
      <c r="H101" s="224"/>
      <c r="I101" s="224"/>
      <c r="J101" s="224"/>
      <c r="K101" s="224"/>
      <c r="L101" s="224"/>
      <c r="M101" s="224"/>
      <c r="N101" s="224"/>
      <c r="O101" s="224"/>
      <c r="P101" s="224"/>
      <c r="Q101" s="224"/>
      <c r="R101" s="224"/>
      <c r="S101" s="224"/>
      <c r="T101" s="224"/>
      <c r="U101" s="224"/>
      <c r="V101" s="224"/>
      <c r="W101" s="224"/>
      <c r="X101" s="224"/>
      <c r="Y101" s="214"/>
      <c r="Z101" s="214"/>
      <c r="AA101" s="214"/>
      <c r="AB101" s="214"/>
      <c r="AC101" s="214"/>
      <c r="AD101" s="214"/>
      <c r="AE101" s="214"/>
      <c r="AF101" s="214"/>
      <c r="AG101" s="214" t="s">
        <v>156</v>
      </c>
      <c r="AH101" s="214">
        <v>0</v>
      </c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">
      <c r="A102" s="221"/>
      <c r="B102" s="222"/>
      <c r="C102" s="262" t="s">
        <v>244</v>
      </c>
      <c r="D102" s="253"/>
      <c r="E102" s="254">
        <v>7.4189999999999996</v>
      </c>
      <c r="F102" s="224"/>
      <c r="G102" s="224"/>
      <c r="H102" s="224"/>
      <c r="I102" s="224"/>
      <c r="J102" s="224"/>
      <c r="K102" s="224"/>
      <c r="L102" s="224"/>
      <c r="M102" s="224"/>
      <c r="N102" s="224"/>
      <c r="O102" s="224"/>
      <c r="P102" s="224"/>
      <c r="Q102" s="224"/>
      <c r="R102" s="224"/>
      <c r="S102" s="224"/>
      <c r="T102" s="224"/>
      <c r="U102" s="224"/>
      <c r="V102" s="224"/>
      <c r="W102" s="224"/>
      <c r="X102" s="224"/>
      <c r="Y102" s="214"/>
      <c r="Z102" s="214"/>
      <c r="AA102" s="214"/>
      <c r="AB102" s="214"/>
      <c r="AC102" s="214"/>
      <c r="AD102" s="214"/>
      <c r="AE102" s="214"/>
      <c r="AF102" s="214"/>
      <c r="AG102" s="214" t="s">
        <v>156</v>
      </c>
      <c r="AH102" s="214">
        <v>5</v>
      </c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 x14ac:dyDescent="0.2">
      <c r="A103" s="221"/>
      <c r="B103" s="222"/>
      <c r="C103" s="248"/>
      <c r="D103" s="242"/>
      <c r="E103" s="242"/>
      <c r="F103" s="242"/>
      <c r="G103" s="242"/>
      <c r="H103" s="224"/>
      <c r="I103" s="224"/>
      <c r="J103" s="224"/>
      <c r="K103" s="224"/>
      <c r="L103" s="224"/>
      <c r="M103" s="224"/>
      <c r="N103" s="224"/>
      <c r="O103" s="224"/>
      <c r="P103" s="224"/>
      <c r="Q103" s="224"/>
      <c r="R103" s="224"/>
      <c r="S103" s="224"/>
      <c r="T103" s="224"/>
      <c r="U103" s="224"/>
      <c r="V103" s="224"/>
      <c r="W103" s="224"/>
      <c r="X103" s="224"/>
      <c r="Y103" s="214"/>
      <c r="Z103" s="214"/>
      <c r="AA103" s="214"/>
      <c r="AB103" s="214"/>
      <c r="AC103" s="214"/>
      <c r="AD103" s="214"/>
      <c r="AE103" s="214"/>
      <c r="AF103" s="214"/>
      <c r="AG103" s="214" t="s">
        <v>143</v>
      </c>
      <c r="AH103" s="214"/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">
      <c r="A104" s="233">
        <v>13</v>
      </c>
      <c r="B104" s="234" t="s">
        <v>245</v>
      </c>
      <c r="C104" s="246" t="s">
        <v>246</v>
      </c>
      <c r="D104" s="235" t="s">
        <v>247</v>
      </c>
      <c r="E104" s="236">
        <v>1215</v>
      </c>
      <c r="F104" s="237"/>
      <c r="G104" s="238">
        <f>ROUND(E104*F104,2)</f>
        <v>0</v>
      </c>
      <c r="H104" s="237"/>
      <c r="I104" s="238">
        <f>ROUND(E104*H104,2)</f>
        <v>0</v>
      </c>
      <c r="J104" s="237"/>
      <c r="K104" s="238">
        <f>ROUND(E104*J104,2)</f>
        <v>0</v>
      </c>
      <c r="L104" s="238">
        <v>21</v>
      </c>
      <c r="M104" s="238">
        <f>G104*(1+L104/100)</f>
        <v>0</v>
      </c>
      <c r="N104" s="238">
        <v>0</v>
      </c>
      <c r="O104" s="238">
        <f>ROUND(E104*N104,2)</f>
        <v>0</v>
      </c>
      <c r="P104" s="238">
        <v>0</v>
      </c>
      <c r="Q104" s="238">
        <f>ROUND(E104*P104,2)</f>
        <v>0</v>
      </c>
      <c r="R104" s="238" t="s">
        <v>241</v>
      </c>
      <c r="S104" s="238" t="s">
        <v>137</v>
      </c>
      <c r="T104" s="239" t="s">
        <v>138</v>
      </c>
      <c r="U104" s="224">
        <v>0.03</v>
      </c>
      <c r="V104" s="224">
        <f>ROUND(E104*U104,2)</f>
        <v>36.450000000000003</v>
      </c>
      <c r="W104" s="224"/>
      <c r="X104" s="224" t="s">
        <v>153</v>
      </c>
      <c r="Y104" s="214"/>
      <c r="Z104" s="214"/>
      <c r="AA104" s="214"/>
      <c r="AB104" s="214"/>
      <c r="AC104" s="214"/>
      <c r="AD104" s="214"/>
      <c r="AE104" s="214"/>
      <c r="AF104" s="214"/>
      <c r="AG104" s="214" t="s">
        <v>154</v>
      </c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">
      <c r="A105" s="221"/>
      <c r="B105" s="222"/>
      <c r="C105" s="266" t="s">
        <v>248</v>
      </c>
      <c r="D105" s="260"/>
      <c r="E105" s="260"/>
      <c r="F105" s="260"/>
      <c r="G105" s="260"/>
      <c r="H105" s="224"/>
      <c r="I105" s="224"/>
      <c r="J105" s="224"/>
      <c r="K105" s="224"/>
      <c r="L105" s="224"/>
      <c r="M105" s="224"/>
      <c r="N105" s="224"/>
      <c r="O105" s="224"/>
      <c r="P105" s="224"/>
      <c r="Q105" s="224"/>
      <c r="R105" s="224"/>
      <c r="S105" s="224"/>
      <c r="T105" s="224"/>
      <c r="U105" s="224"/>
      <c r="V105" s="224"/>
      <c r="W105" s="224"/>
      <c r="X105" s="224"/>
      <c r="Y105" s="214"/>
      <c r="Z105" s="214"/>
      <c r="AA105" s="214"/>
      <c r="AB105" s="214"/>
      <c r="AC105" s="214"/>
      <c r="AD105" s="214"/>
      <c r="AE105" s="214"/>
      <c r="AF105" s="214"/>
      <c r="AG105" s="214" t="s">
        <v>172</v>
      </c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 x14ac:dyDescent="0.2">
      <c r="A106" s="221"/>
      <c r="B106" s="222"/>
      <c r="C106" s="262" t="s">
        <v>249</v>
      </c>
      <c r="D106" s="253"/>
      <c r="E106" s="254">
        <v>512</v>
      </c>
      <c r="F106" s="224"/>
      <c r="G106" s="224"/>
      <c r="H106" s="224"/>
      <c r="I106" s="224"/>
      <c r="J106" s="224"/>
      <c r="K106" s="224"/>
      <c r="L106" s="224"/>
      <c r="M106" s="224"/>
      <c r="N106" s="224"/>
      <c r="O106" s="224"/>
      <c r="P106" s="224"/>
      <c r="Q106" s="224"/>
      <c r="R106" s="224"/>
      <c r="S106" s="224"/>
      <c r="T106" s="224"/>
      <c r="U106" s="224"/>
      <c r="V106" s="224"/>
      <c r="W106" s="224"/>
      <c r="X106" s="224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156</v>
      </c>
      <c r="AH106" s="214">
        <v>0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 x14ac:dyDescent="0.2">
      <c r="A107" s="221"/>
      <c r="B107" s="222"/>
      <c r="C107" s="262" t="s">
        <v>250</v>
      </c>
      <c r="D107" s="253"/>
      <c r="E107" s="254">
        <v>484</v>
      </c>
      <c r="F107" s="224"/>
      <c r="G107" s="224"/>
      <c r="H107" s="224"/>
      <c r="I107" s="224"/>
      <c r="J107" s="224"/>
      <c r="K107" s="224"/>
      <c r="L107" s="224"/>
      <c r="M107" s="224"/>
      <c r="N107" s="224"/>
      <c r="O107" s="224"/>
      <c r="P107" s="224"/>
      <c r="Q107" s="224"/>
      <c r="R107" s="224"/>
      <c r="S107" s="224"/>
      <c r="T107" s="224"/>
      <c r="U107" s="224"/>
      <c r="V107" s="224"/>
      <c r="W107" s="224"/>
      <c r="X107" s="224"/>
      <c r="Y107" s="214"/>
      <c r="Z107" s="214"/>
      <c r="AA107" s="214"/>
      <c r="AB107" s="214"/>
      <c r="AC107" s="214"/>
      <c r="AD107" s="214"/>
      <c r="AE107" s="214"/>
      <c r="AF107" s="214"/>
      <c r="AG107" s="214" t="s">
        <v>156</v>
      </c>
      <c r="AH107" s="214">
        <v>0</v>
      </c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 x14ac:dyDescent="0.2">
      <c r="A108" s="221"/>
      <c r="B108" s="222"/>
      <c r="C108" s="262" t="s">
        <v>251</v>
      </c>
      <c r="D108" s="253"/>
      <c r="E108" s="254">
        <v>219</v>
      </c>
      <c r="F108" s="224"/>
      <c r="G108" s="224"/>
      <c r="H108" s="224"/>
      <c r="I108" s="224"/>
      <c r="J108" s="224"/>
      <c r="K108" s="224"/>
      <c r="L108" s="224"/>
      <c r="M108" s="224"/>
      <c r="N108" s="224"/>
      <c r="O108" s="224"/>
      <c r="P108" s="224"/>
      <c r="Q108" s="224"/>
      <c r="R108" s="224"/>
      <c r="S108" s="224"/>
      <c r="T108" s="224"/>
      <c r="U108" s="224"/>
      <c r="V108" s="224"/>
      <c r="W108" s="224"/>
      <c r="X108" s="224"/>
      <c r="Y108" s="214"/>
      <c r="Z108" s="214"/>
      <c r="AA108" s="214"/>
      <c r="AB108" s="214"/>
      <c r="AC108" s="214"/>
      <c r="AD108" s="214"/>
      <c r="AE108" s="214"/>
      <c r="AF108" s="214"/>
      <c r="AG108" s="214" t="s">
        <v>156</v>
      </c>
      <c r="AH108" s="214">
        <v>0</v>
      </c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 x14ac:dyDescent="0.2">
      <c r="A109" s="221"/>
      <c r="B109" s="222"/>
      <c r="C109" s="248"/>
      <c r="D109" s="242"/>
      <c r="E109" s="242"/>
      <c r="F109" s="242"/>
      <c r="G109" s="242"/>
      <c r="H109" s="224"/>
      <c r="I109" s="224"/>
      <c r="J109" s="224"/>
      <c r="K109" s="224"/>
      <c r="L109" s="224"/>
      <c r="M109" s="224"/>
      <c r="N109" s="224"/>
      <c r="O109" s="224"/>
      <c r="P109" s="224"/>
      <c r="Q109" s="224"/>
      <c r="R109" s="224"/>
      <c r="S109" s="224"/>
      <c r="T109" s="224"/>
      <c r="U109" s="224"/>
      <c r="V109" s="224"/>
      <c r="W109" s="224"/>
      <c r="X109" s="224"/>
      <c r="Y109" s="214"/>
      <c r="Z109" s="214"/>
      <c r="AA109" s="214"/>
      <c r="AB109" s="214"/>
      <c r="AC109" s="214"/>
      <c r="AD109" s="214"/>
      <c r="AE109" s="214"/>
      <c r="AF109" s="214"/>
      <c r="AG109" s="214" t="s">
        <v>143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 x14ac:dyDescent="0.2">
      <c r="A110" s="233">
        <v>14</v>
      </c>
      <c r="B110" s="234" t="s">
        <v>252</v>
      </c>
      <c r="C110" s="246" t="s">
        <v>253</v>
      </c>
      <c r="D110" s="235" t="s">
        <v>247</v>
      </c>
      <c r="E110" s="236">
        <v>3</v>
      </c>
      <c r="F110" s="237"/>
      <c r="G110" s="238">
        <f>ROUND(E110*F110,2)</f>
        <v>0</v>
      </c>
      <c r="H110" s="237"/>
      <c r="I110" s="238">
        <f>ROUND(E110*H110,2)</f>
        <v>0</v>
      </c>
      <c r="J110" s="237"/>
      <c r="K110" s="238">
        <f>ROUND(E110*J110,2)</f>
        <v>0</v>
      </c>
      <c r="L110" s="238">
        <v>21</v>
      </c>
      <c r="M110" s="238">
        <f>G110*(1+L110/100)</f>
        <v>0</v>
      </c>
      <c r="N110" s="238">
        <v>0</v>
      </c>
      <c r="O110" s="238">
        <f>ROUND(E110*N110,2)</f>
        <v>0</v>
      </c>
      <c r="P110" s="238">
        <v>0</v>
      </c>
      <c r="Q110" s="238">
        <f>ROUND(E110*P110,2)</f>
        <v>0</v>
      </c>
      <c r="R110" s="238" t="s">
        <v>241</v>
      </c>
      <c r="S110" s="238" t="s">
        <v>137</v>
      </c>
      <c r="T110" s="239" t="s">
        <v>138</v>
      </c>
      <c r="U110" s="224">
        <v>0.05</v>
      </c>
      <c r="V110" s="224">
        <f>ROUND(E110*U110,2)</f>
        <v>0.15</v>
      </c>
      <c r="W110" s="224"/>
      <c r="X110" s="224" t="s">
        <v>153</v>
      </c>
      <c r="Y110" s="214"/>
      <c r="Z110" s="214"/>
      <c r="AA110" s="214"/>
      <c r="AB110" s="214"/>
      <c r="AC110" s="214"/>
      <c r="AD110" s="214"/>
      <c r="AE110" s="214"/>
      <c r="AF110" s="214"/>
      <c r="AG110" s="214" t="s">
        <v>154</v>
      </c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">
      <c r="A111" s="221"/>
      <c r="B111" s="222"/>
      <c r="C111" s="266" t="s">
        <v>248</v>
      </c>
      <c r="D111" s="260"/>
      <c r="E111" s="260"/>
      <c r="F111" s="260"/>
      <c r="G111" s="260"/>
      <c r="H111" s="224"/>
      <c r="I111" s="224"/>
      <c r="J111" s="224"/>
      <c r="K111" s="224"/>
      <c r="L111" s="224"/>
      <c r="M111" s="224"/>
      <c r="N111" s="224"/>
      <c r="O111" s="224"/>
      <c r="P111" s="224"/>
      <c r="Q111" s="224"/>
      <c r="R111" s="224"/>
      <c r="S111" s="224"/>
      <c r="T111" s="224"/>
      <c r="U111" s="224"/>
      <c r="V111" s="224"/>
      <c r="W111" s="224"/>
      <c r="X111" s="224"/>
      <c r="Y111" s="214"/>
      <c r="Z111" s="214"/>
      <c r="AA111" s="214"/>
      <c r="AB111" s="214"/>
      <c r="AC111" s="214"/>
      <c r="AD111" s="214"/>
      <c r="AE111" s="214"/>
      <c r="AF111" s="214"/>
      <c r="AG111" s="214" t="s">
        <v>172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 x14ac:dyDescent="0.2">
      <c r="A112" s="221"/>
      <c r="B112" s="222"/>
      <c r="C112" s="248"/>
      <c r="D112" s="242"/>
      <c r="E112" s="242"/>
      <c r="F112" s="242"/>
      <c r="G112" s="242"/>
      <c r="H112" s="224"/>
      <c r="I112" s="224"/>
      <c r="J112" s="224"/>
      <c r="K112" s="224"/>
      <c r="L112" s="224"/>
      <c r="M112" s="224"/>
      <c r="N112" s="224"/>
      <c r="O112" s="224"/>
      <c r="P112" s="224"/>
      <c r="Q112" s="224"/>
      <c r="R112" s="224"/>
      <c r="S112" s="224"/>
      <c r="T112" s="224"/>
      <c r="U112" s="224"/>
      <c r="V112" s="224"/>
      <c r="W112" s="224"/>
      <c r="X112" s="224"/>
      <c r="Y112" s="214"/>
      <c r="Z112" s="214"/>
      <c r="AA112" s="214"/>
      <c r="AB112" s="214"/>
      <c r="AC112" s="214"/>
      <c r="AD112" s="214"/>
      <c r="AE112" s="214"/>
      <c r="AF112" s="214"/>
      <c r="AG112" s="214" t="s">
        <v>143</v>
      </c>
      <c r="AH112" s="214"/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 x14ac:dyDescent="0.2">
      <c r="A113" s="233">
        <v>15</v>
      </c>
      <c r="B113" s="234" t="s">
        <v>254</v>
      </c>
      <c r="C113" s="246" t="s">
        <v>255</v>
      </c>
      <c r="D113" s="235" t="s">
        <v>247</v>
      </c>
      <c r="E113" s="236">
        <v>1</v>
      </c>
      <c r="F113" s="237"/>
      <c r="G113" s="238">
        <f>ROUND(E113*F113,2)</f>
        <v>0</v>
      </c>
      <c r="H113" s="237"/>
      <c r="I113" s="238">
        <f>ROUND(E113*H113,2)</f>
        <v>0</v>
      </c>
      <c r="J113" s="237"/>
      <c r="K113" s="238">
        <f>ROUND(E113*J113,2)</f>
        <v>0</v>
      </c>
      <c r="L113" s="238">
        <v>21</v>
      </c>
      <c r="M113" s="238">
        <f>G113*(1+L113/100)</f>
        <v>0</v>
      </c>
      <c r="N113" s="238">
        <v>0</v>
      </c>
      <c r="O113" s="238">
        <f>ROUND(E113*N113,2)</f>
        <v>0</v>
      </c>
      <c r="P113" s="238">
        <v>0</v>
      </c>
      <c r="Q113" s="238">
        <f>ROUND(E113*P113,2)</f>
        <v>0</v>
      </c>
      <c r="R113" s="238" t="s">
        <v>241</v>
      </c>
      <c r="S113" s="238" t="s">
        <v>137</v>
      </c>
      <c r="T113" s="239" t="s">
        <v>138</v>
      </c>
      <c r="U113" s="224">
        <v>0.09</v>
      </c>
      <c r="V113" s="224">
        <f>ROUND(E113*U113,2)</f>
        <v>0.09</v>
      </c>
      <c r="W113" s="224"/>
      <c r="X113" s="224" t="s">
        <v>153</v>
      </c>
      <c r="Y113" s="214"/>
      <c r="Z113" s="214"/>
      <c r="AA113" s="214"/>
      <c r="AB113" s="214"/>
      <c r="AC113" s="214"/>
      <c r="AD113" s="214"/>
      <c r="AE113" s="214"/>
      <c r="AF113" s="214"/>
      <c r="AG113" s="214" t="s">
        <v>154</v>
      </c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">
      <c r="A114" s="221"/>
      <c r="B114" s="222"/>
      <c r="C114" s="266" t="s">
        <v>248</v>
      </c>
      <c r="D114" s="260"/>
      <c r="E114" s="260"/>
      <c r="F114" s="260"/>
      <c r="G114" s="260"/>
      <c r="H114" s="224"/>
      <c r="I114" s="224"/>
      <c r="J114" s="224"/>
      <c r="K114" s="224"/>
      <c r="L114" s="224"/>
      <c r="M114" s="224"/>
      <c r="N114" s="224"/>
      <c r="O114" s="224"/>
      <c r="P114" s="224"/>
      <c r="Q114" s="224"/>
      <c r="R114" s="224"/>
      <c r="S114" s="224"/>
      <c r="T114" s="224"/>
      <c r="U114" s="224"/>
      <c r="V114" s="224"/>
      <c r="W114" s="224"/>
      <c r="X114" s="224"/>
      <c r="Y114" s="214"/>
      <c r="Z114" s="214"/>
      <c r="AA114" s="214"/>
      <c r="AB114" s="214"/>
      <c r="AC114" s="214"/>
      <c r="AD114" s="214"/>
      <c r="AE114" s="214"/>
      <c r="AF114" s="214"/>
      <c r="AG114" s="214" t="s">
        <v>172</v>
      </c>
      <c r="AH114" s="214"/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 x14ac:dyDescent="0.2">
      <c r="A115" s="221"/>
      <c r="B115" s="222"/>
      <c r="C115" s="248"/>
      <c r="D115" s="242"/>
      <c r="E115" s="242"/>
      <c r="F115" s="242"/>
      <c r="G115" s="242"/>
      <c r="H115" s="224"/>
      <c r="I115" s="224"/>
      <c r="J115" s="224"/>
      <c r="K115" s="224"/>
      <c r="L115" s="224"/>
      <c r="M115" s="224"/>
      <c r="N115" s="224"/>
      <c r="O115" s="224"/>
      <c r="P115" s="224"/>
      <c r="Q115" s="224"/>
      <c r="R115" s="224"/>
      <c r="S115" s="224"/>
      <c r="T115" s="224"/>
      <c r="U115" s="224"/>
      <c r="V115" s="224"/>
      <c r="W115" s="224"/>
      <c r="X115" s="224"/>
      <c r="Y115" s="214"/>
      <c r="Z115" s="214"/>
      <c r="AA115" s="214"/>
      <c r="AB115" s="214"/>
      <c r="AC115" s="214"/>
      <c r="AD115" s="214"/>
      <c r="AE115" s="214"/>
      <c r="AF115" s="214"/>
      <c r="AG115" s="214" t="s">
        <v>143</v>
      </c>
      <c r="AH115" s="214"/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33">
        <v>16</v>
      </c>
      <c r="B116" s="234" t="s">
        <v>256</v>
      </c>
      <c r="C116" s="246" t="s">
        <v>257</v>
      </c>
      <c r="D116" s="235" t="s">
        <v>169</v>
      </c>
      <c r="E116" s="236">
        <v>476.41399999999999</v>
      </c>
      <c r="F116" s="237"/>
      <c r="G116" s="238">
        <f>ROUND(E116*F116,2)</f>
        <v>0</v>
      </c>
      <c r="H116" s="237"/>
      <c r="I116" s="238">
        <f>ROUND(E116*H116,2)</f>
        <v>0</v>
      </c>
      <c r="J116" s="237"/>
      <c r="K116" s="238">
        <f>ROUND(E116*J116,2)</f>
        <v>0</v>
      </c>
      <c r="L116" s="238">
        <v>21</v>
      </c>
      <c r="M116" s="238">
        <f>G116*(1+L116/100)</f>
        <v>0</v>
      </c>
      <c r="N116" s="238">
        <v>1E-3</v>
      </c>
      <c r="O116" s="238">
        <f>ROUND(E116*N116,2)</f>
        <v>0.48</v>
      </c>
      <c r="P116" s="238">
        <v>3.1E-2</v>
      </c>
      <c r="Q116" s="238">
        <f>ROUND(E116*P116,2)</f>
        <v>14.77</v>
      </c>
      <c r="R116" s="238" t="s">
        <v>241</v>
      </c>
      <c r="S116" s="238" t="s">
        <v>137</v>
      </c>
      <c r="T116" s="239" t="s">
        <v>138</v>
      </c>
      <c r="U116" s="224">
        <v>0.33100000000000002</v>
      </c>
      <c r="V116" s="224">
        <f>ROUND(E116*U116,2)</f>
        <v>157.69</v>
      </c>
      <c r="W116" s="224"/>
      <c r="X116" s="224" t="s">
        <v>153</v>
      </c>
      <c r="Y116" s="214"/>
      <c r="Z116" s="214"/>
      <c r="AA116" s="214"/>
      <c r="AB116" s="214"/>
      <c r="AC116" s="214"/>
      <c r="AD116" s="214"/>
      <c r="AE116" s="214"/>
      <c r="AF116" s="214"/>
      <c r="AG116" s="214" t="s">
        <v>154</v>
      </c>
      <c r="AH116" s="214"/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 x14ac:dyDescent="0.2">
      <c r="A117" s="221"/>
      <c r="B117" s="222"/>
      <c r="C117" s="266" t="s">
        <v>258</v>
      </c>
      <c r="D117" s="260"/>
      <c r="E117" s="260"/>
      <c r="F117" s="260"/>
      <c r="G117" s="260"/>
      <c r="H117" s="224"/>
      <c r="I117" s="224"/>
      <c r="J117" s="224"/>
      <c r="K117" s="224"/>
      <c r="L117" s="224"/>
      <c r="M117" s="224"/>
      <c r="N117" s="224"/>
      <c r="O117" s="224"/>
      <c r="P117" s="224"/>
      <c r="Q117" s="224"/>
      <c r="R117" s="224"/>
      <c r="S117" s="224"/>
      <c r="T117" s="224"/>
      <c r="U117" s="224"/>
      <c r="V117" s="224"/>
      <c r="W117" s="224"/>
      <c r="X117" s="224"/>
      <c r="Y117" s="214"/>
      <c r="Z117" s="214"/>
      <c r="AA117" s="214"/>
      <c r="AB117" s="214"/>
      <c r="AC117" s="214"/>
      <c r="AD117" s="214"/>
      <c r="AE117" s="214"/>
      <c r="AF117" s="214"/>
      <c r="AG117" s="214" t="s">
        <v>172</v>
      </c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 x14ac:dyDescent="0.2">
      <c r="A118" s="221"/>
      <c r="B118" s="222"/>
      <c r="C118" s="262" t="s">
        <v>259</v>
      </c>
      <c r="D118" s="253"/>
      <c r="E118" s="254">
        <v>60.038600000000002</v>
      </c>
      <c r="F118" s="224"/>
      <c r="G118" s="224"/>
      <c r="H118" s="224"/>
      <c r="I118" s="224"/>
      <c r="J118" s="224"/>
      <c r="K118" s="224"/>
      <c r="L118" s="224"/>
      <c r="M118" s="224"/>
      <c r="N118" s="224"/>
      <c r="O118" s="224"/>
      <c r="P118" s="224"/>
      <c r="Q118" s="224"/>
      <c r="R118" s="224"/>
      <c r="S118" s="224"/>
      <c r="T118" s="224"/>
      <c r="U118" s="224"/>
      <c r="V118" s="224"/>
      <c r="W118" s="224"/>
      <c r="X118" s="224"/>
      <c r="Y118" s="214"/>
      <c r="Z118" s="214"/>
      <c r="AA118" s="214"/>
      <c r="AB118" s="214"/>
      <c r="AC118" s="214"/>
      <c r="AD118" s="214"/>
      <c r="AE118" s="214"/>
      <c r="AF118" s="214"/>
      <c r="AG118" s="214" t="s">
        <v>156</v>
      </c>
      <c r="AH118" s="214">
        <v>0</v>
      </c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 x14ac:dyDescent="0.2">
      <c r="A119" s="221"/>
      <c r="B119" s="222"/>
      <c r="C119" s="262" t="s">
        <v>260</v>
      </c>
      <c r="D119" s="253"/>
      <c r="E119" s="254">
        <v>23.6266</v>
      </c>
      <c r="F119" s="224"/>
      <c r="G119" s="224"/>
      <c r="H119" s="224"/>
      <c r="I119" s="224"/>
      <c r="J119" s="224"/>
      <c r="K119" s="224"/>
      <c r="L119" s="224"/>
      <c r="M119" s="224"/>
      <c r="N119" s="224"/>
      <c r="O119" s="224"/>
      <c r="P119" s="224"/>
      <c r="Q119" s="224"/>
      <c r="R119" s="224"/>
      <c r="S119" s="224"/>
      <c r="T119" s="224"/>
      <c r="U119" s="224"/>
      <c r="V119" s="224"/>
      <c r="W119" s="224"/>
      <c r="X119" s="224"/>
      <c r="Y119" s="214"/>
      <c r="Z119" s="214"/>
      <c r="AA119" s="214"/>
      <c r="AB119" s="214"/>
      <c r="AC119" s="214"/>
      <c r="AD119" s="214"/>
      <c r="AE119" s="214"/>
      <c r="AF119" s="214"/>
      <c r="AG119" s="214" t="s">
        <v>156</v>
      </c>
      <c r="AH119" s="214">
        <v>0</v>
      </c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">
      <c r="A120" s="221"/>
      <c r="B120" s="222"/>
      <c r="C120" s="262" t="s">
        <v>261</v>
      </c>
      <c r="D120" s="253"/>
      <c r="E120" s="254">
        <v>162.9256</v>
      </c>
      <c r="F120" s="224"/>
      <c r="G120" s="224"/>
      <c r="H120" s="224"/>
      <c r="I120" s="224"/>
      <c r="J120" s="224"/>
      <c r="K120" s="224"/>
      <c r="L120" s="224"/>
      <c r="M120" s="224"/>
      <c r="N120" s="224"/>
      <c r="O120" s="224"/>
      <c r="P120" s="224"/>
      <c r="Q120" s="224"/>
      <c r="R120" s="224"/>
      <c r="S120" s="224"/>
      <c r="T120" s="224"/>
      <c r="U120" s="224"/>
      <c r="V120" s="224"/>
      <c r="W120" s="224"/>
      <c r="X120" s="224"/>
      <c r="Y120" s="214"/>
      <c r="Z120" s="214"/>
      <c r="AA120" s="214"/>
      <c r="AB120" s="214"/>
      <c r="AC120" s="214"/>
      <c r="AD120" s="214"/>
      <c r="AE120" s="214"/>
      <c r="AF120" s="214"/>
      <c r="AG120" s="214" t="s">
        <v>156</v>
      </c>
      <c r="AH120" s="214">
        <v>0</v>
      </c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 x14ac:dyDescent="0.2">
      <c r="A121" s="221"/>
      <c r="B121" s="222"/>
      <c r="C121" s="262" t="s">
        <v>262</v>
      </c>
      <c r="D121" s="253"/>
      <c r="E121" s="254">
        <v>60.202800000000003</v>
      </c>
      <c r="F121" s="224"/>
      <c r="G121" s="224"/>
      <c r="H121" s="224"/>
      <c r="I121" s="224"/>
      <c r="J121" s="224"/>
      <c r="K121" s="224"/>
      <c r="L121" s="224"/>
      <c r="M121" s="224"/>
      <c r="N121" s="224"/>
      <c r="O121" s="224"/>
      <c r="P121" s="224"/>
      <c r="Q121" s="224"/>
      <c r="R121" s="224"/>
      <c r="S121" s="224"/>
      <c r="T121" s="224"/>
      <c r="U121" s="224"/>
      <c r="V121" s="224"/>
      <c r="W121" s="224"/>
      <c r="X121" s="224"/>
      <c r="Y121" s="214"/>
      <c r="Z121" s="214"/>
      <c r="AA121" s="214"/>
      <c r="AB121" s="214"/>
      <c r="AC121" s="214"/>
      <c r="AD121" s="214"/>
      <c r="AE121" s="214"/>
      <c r="AF121" s="214"/>
      <c r="AG121" s="214" t="s">
        <v>156</v>
      </c>
      <c r="AH121" s="214">
        <v>0</v>
      </c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 x14ac:dyDescent="0.2">
      <c r="A122" s="221"/>
      <c r="B122" s="222"/>
      <c r="C122" s="262" t="s">
        <v>263</v>
      </c>
      <c r="D122" s="253"/>
      <c r="E122" s="254">
        <v>90.283199999999994</v>
      </c>
      <c r="F122" s="224"/>
      <c r="G122" s="224"/>
      <c r="H122" s="224"/>
      <c r="I122" s="224"/>
      <c r="J122" s="224"/>
      <c r="K122" s="224"/>
      <c r="L122" s="224"/>
      <c r="M122" s="224"/>
      <c r="N122" s="224"/>
      <c r="O122" s="224"/>
      <c r="P122" s="224"/>
      <c r="Q122" s="224"/>
      <c r="R122" s="224"/>
      <c r="S122" s="224"/>
      <c r="T122" s="224"/>
      <c r="U122" s="224"/>
      <c r="V122" s="224"/>
      <c r="W122" s="224"/>
      <c r="X122" s="224"/>
      <c r="Y122" s="214"/>
      <c r="Z122" s="214"/>
      <c r="AA122" s="214"/>
      <c r="AB122" s="214"/>
      <c r="AC122" s="214"/>
      <c r="AD122" s="214"/>
      <c r="AE122" s="214"/>
      <c r="AF122" s="214"/>
      <c r="AG122" s="214" t="s">
        <v>156</v>
      </c>
      <c r="AH122" s="214">
        <v>0</v>
      </c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outlineLevel="1" x14ac:dyDescent="0.2">
      <c r="A123" s="221"/>
      <c r="B123" s="222"/>
      <c r="C123" s="262" t="s">
        <v>264</v>
      </c>
      <c r="D123" s="253"/>
      <c r="E123" s="254">
        <v>79.337199999999996</v>
      </c>
      <c r="F123" s="224"/>
      <c r="G123" s="224"/>
      <c r="H123" s="224"/>
      <c r="I123" s="224"/>
      <c r="J123" s="224"/>
      <c r="K123" s="224"/>
      <c r="L123" s="224"/>
      <c r="M123" s="224"/>
      <c r="N123" s="224"/>
      <c r="O123" s="224"/>
      <c r="P123" s="224"/>
      <c r="Q123" s="224"/>
      <c r="R123" s="224"/>
      <c r="S123" s="224"/>
      <c r="T123" s="224"/>
      <c r="U123" s="224"/>
      <c r="V123" s="224"/>
      <c r="W123" s="224"/>
      <c r="X123" s="224"/>
      <c r="Y123" s="214"/>
      <c r="Z123" s="214"/>
      <c r="AA123" s="214"/>
      <c r="AB123" s="214"/>
      <c r="AC123" s="214"/>
      <c r="AD123" s="214"/>
      <c r="AE123" s="214"/>
      <c r="AF123" s="214"/>
      <c r="AG123" s="214" t="s">
        <v>156</v>
      </c>
      <c r="AH123" s="214">
        <v>0</v>
      </c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outlineLevel="1" x14ac:dyDescent="0.2">
      <c r="A124" s="221"/>
      <c r="B124" s="222"/>
      <c r="C124" s="248"/>
      <c r="D124" s="242"/>
      <c r="E124" s="242"/>
      <c r="F124" s="242"/>
      <c r="G124" s="242"/>
      <c r="H124" s="224"/>
      <c r="I124" s="224"/>
      <c r="J124" s="224"/>
      <c r="K124" s="224"/>
      <c r="L124" s="224"/>
      <c r="M124" s="224"/>
      <c r="N124" s="224"/>
      <c r="O124" s="224"/>
      <c r="P124" s="224"/>
      <c r="Q124" s="224"/>
      <c r="R124" s="224"/>
      <c r="S124" s="224"/>
      <c r="T124" s="224"/>
      <c r="U124" s="224"/>
      <c r="V124" s="224"/>
      <c r="W124" s="224"/>
      <c r="X124" s="224"/>
      <c r="Y124" s="214"/>
      <c r="Z124" s="214"/>
      <c r="AA124" s="214"/>
      <c r="AB124" s="214"/>
      <c r="AC124" s="214"/>
      <c r="AD124" s="214"/>
      <c r="AE124" s="214"/>
      <c r="AF124" s="214"/>
      <c r="AG124" s="214" t="s">
        <v>143</v>
      </c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1" x14ac:dyDescent="0.2">
      <c r="A125" s="233">
        <v>17</v>
      </c>
      <c r="B125" s="234" t="s">
        <v>265</v>
      </c>
      <c r="C125" s="246" t="s">
        <v>266</v>
      </c>
      <c r="D125" s="235" t="s">
        <v>169</v>
      </c>
      <c r="E125" s="236">
        <v>3.4815999999999998</v>
      </c>
      <c r="F125" s="237"/>
      <c r="G125" s="238">
        <f>ROUND(E125*F125,2)</f>
        <v>0</v>
      </c>
      <c r="H125" s="237"/>
      <c r="I125" s="238">
        <f>ROUND(E125*H125,2)</f>
        <v>0</v>
      </c>
      <c r="J125" s="237"/>
      <c r="K125" s="238">
        <f>ROUND(E125*J125,2)</f>
        <v>0</v>
      </c>
      <c r="L125" s="238">
        <v>21</v>
      </c>
      <c r="M125" s="238">
        <f>G125*(1+L125/100)</f>
        <v>0</v>
      </c>
      <c r="N125" s="238">
        <v>1E-3</v>
      </c>
      <c r="O125" s="238">
        <f>ROUND(E125*N125,2)</f>
        <v>0</v>
      </c>
      <c r="P125" s="238">
        <v>6.7000000000000004E-2</v>
      </c>
      <c r="Q125" s="238">
        <f>ROUND(E125*P125,2)</f>
        <v>0.23</v>
      </c>
      <c r="R125" s="238" t="s">
        <v>241</v>
      </c>
      <c r="S125" s="238" t="s">
        <v>137</v>
      </c>
      <c r="T125" s="239" t="s">
        <v>138</v>
      </c>
      <c r="U125" s="224">
        <v>0.53300000000000003</v>
      </c>
      <c r="V125" s="224">
        <f>ROUND(E125*U125,2)</f>
        <v>1.86</v>
      </c>
      <c r="W125" s="224"/>
      <c r="X125" s="224" t="s">
        <v>153</v>
      </c>
      <c r="Y125" s="214"/>
      <c r="Z125" s="214"/>
      <c r="AA125" s="214"/>
      <c r="AB125" s="214"/>
      <c r="AC125" s="214"/>
      <c r="AD125" s="214"/>
      <c r="AE125" s="214"/>
      <c r="AF125" s="214"/>
      <c r="AG125" s="214" t="s">
        <v>154</v>
      </c>
      <c r="AH125" s="214"/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 x14ac:dyDescent="0.2">
      <c r="A126" s="221"/>
      <c r="B126" s="222"/>
      <c r="C126" s="266" t="s">
        <v>258</v>
      </c>
      <c r="D126" s="260"/>
      <c r="E126" s="260"/>
      <c r="F126" s="260"/>
      <c r="G126" s="260"/>
      <c r="H126" s="224"/>
      <c r="I126" s="224"/>
      <c r="J126" s="224"/>
      <c r="K126" s="224"/>
      <c r="L126" s="224"/>
      <c r="M126" s="224"/>
      <c r="N126" s="224"/>
      <c r="O126" s="224"/>
      <c r="P126" s="224"/>
      <c r="Q126" s="224"/>
      <c r="R126" s="224"/>
      <c r="S126" s="224"/>
      <c r="T126" s="224"/>
      <c r="U126" s="224"/>
      <c r="V126" s="224"/>
      <c r="W126" s="224"/>
      <c r="X126" s="224"/>
      <c r="Y126" s="214"/>
      <c r="Z126" s="214"/>
      <c r="AA126" s="214"/>
      <c r="AB126" s="214"/>
      <c r="AC126" s="214"/>
      <c r="AD126" s="214"/>
      <c r="AE126" s="214"/>
      <c r="AF126" s="214"/>
      <c r="AG126" s="214" t="s">
        <v>172</v>
      </c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1" x14ac:dyDescent="0.2">
      <c r="A127" s="221"/>
      <c r="B127" s="222"/>
      <c r="C127" s="262" t="s">
        <v>267</v>
      </c>
      <c r="D127" s="253"/>
      <c r="E127" s="254">
        <v>3.4815999999999998</v>
      </c>
      <c r="F127" s="224"/>
      <c r="G127" s="224"/>
      <c r="H127" s="224"/>
      <c r="I127" s="224"/>
      <c r="J127" s="224"/>
      <c r="K127" s="224"/>
      <c r="L127" s="224"/>
      <c r="M127" s="224"/>
      <c r="N127" s="224"/>
      <c r="O127" s="224"/>
      <c r="P127" s="224"/>
      <c r="Q127" s="224"/>
      <c r="R127" s="224"/>
      <c r="S127" s="224"/>
      <c r="T127" s="224"/>
      <c r="U127" s="224"/>
      <c r="V127" s="224"/>
      <c r="W127" s="224"/>
      <c r="X127" s="224"/>
      <c r="Y127" s="214"/>
      <c r="Z127" s="214"/>
      <c r="AA127" s="214"/>
      <c r="AB127" s="214"/>
      <c r="AC127" s="214"/>
      <c r="AD127" s="214"/>
      <c r="AE127" s="214"/>
      <c r="AF127" s="214"/>
      <c r="AG127" s="214" t="s">
        <v>156</v>
      </c>
      <c r="AH127" s="214">
        <v>0</v>
      </c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 x14ac:dyDescent="0.2">
      <c r="A128" s="221"/>
      <c r="B128" s="222"/>
      <c r="C128" s="248"/>
      <c r="D128" s="242"/>
      <c r="E128" s="242"/>
      <c r="F128" s="242"/>
      <c r="G128" s="242"/>
      <c r="H128" s="224"/>
      <c r="I128" s="224"/>
      <c r="J128" s="224"/>
      <c r="K128" s="224"/>
      <c r="L128" s="224"/>
      <c r="M128" s="224"/>
      <c r="N128" s="224"/>
      <c r="O128" s="224"/>
      <c r="P128" s="224"/>
      <c r="Q128" s="224"/>
      <c r="R128" s="224"/>
      <c r="S128" s="224"/>
      <c r="T128" s="224"/>
      <c r="U128" s="224"/>
      <c r="V128" s="224"/>
      <c r="W128" s="224"/>
      <c r="X128" s="224"/>
      <c r="Y128" s="214"/>
      <c r="Z128" s="214"/>
      <c r="AA128" s="214"/>
      <c r="AB128" s="214"/>
      <c r="AC128" s="214"/>
      <c r="AD128" s="214"/>
      <c r="AE128" s="214"/>
      <c r="AF128" s="214"/>
      <c r="AG128" s="214" t="s">
        <v>143</v>
      </c>
      <c r="AH128" s="214"/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1" x14ac:dyDescent="0.2">
      <c r="A129" s="233">
        <v>18</v>
      </c>
      <c r="B129" s="234" t="s">
        <v>268</v>
      </c>
      <c r="C129" s="246" t="s">
        <v>269</v>
      </c>
      <c r="D129" s="235" t="s">
        <v>247</v>
      </c>
      <c r="E129" s="236">
        <v>2</v>
      </c>
      <c r="F129" s="237"/>
      <c r="G129" s="238">
        <f>ROUND(E129*F129,2)</f>
        <v>0</v>
      </c>
      <c r="H129" s="237"/>
      <c r="I129" s="238">
        <f>ROUND(E129*H129,2)</f>
        <v>0</v>
      </c>
      <c r="J129" s="237"/>
      <c r="K129" s="238">
        <f>ROUND(E129*J129,2)</f>
        <v>0</v>
      </c>
      <c r="L129" s="238">
        <v>21</v>
      </c>
      <c r="M129" s="238">
        <f>G129*(1+L129/100)</f>
        <v>0</v>
      </c>
      <c r="N129" s="238">
        <v>0</v>
      </c>
      <c r="O129" s="238">
        <f>ROUND(E129*N129,2)</f>
        <v>0</v>
      </c>
      <c r="P129" s="238">
        <v>0</v>
      </c>
      <c r="Q129" s="238">
        <f>ROUND(E129*P129,2)</f>
        <v>0</v>
      </c>
      <c r="R129" s="238" t="s">
        <v>241</v>
      </c>
      <c r="S129" s="238" t="s">
        <v>137</v>
      </c>
      <c r="T129" s="239" t="s">
        <v>138</v>
      </c>
      <c r="U129" s="224">
        <v>0.14000000000000001</v>
      </c>
      <c r="V129" s="224">
        <f>ROUND(E129*U129,2)</f>
        <v>0.28000000000000003</v>
      </c>
      <c r="W129" s="224"/>
      <c r="X129" s="224" t="s">
        <v>153</v>
      </c>
      <c r="Y129" s="214"/>
      <c r="Z129" s="214"/>
      <c r="AA129" s="214"/>
      <c r="AB129" s="214"/>
      <c r="AC129" s="214"/>
      <c r="AD129" s="214"/>
      <c r="AE129" s="214"/>
      <c r="AF129" s="214"/>
      <c r="AG129" s="214" t="s">
        <v>154</v>
      </c>
      <c r="AH129" s="214"/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 x14ac:dyDescent="0.2">
      <c r="A130" s="221"/>
      <c r="B130" s="222"/>
      <c r="C130" s="266" t="s">
        <v>270</v>
      </c>
      <c r="D130" s="260"/>
      <c r="E130" s="260"/>
      <c r="F130" s="260"/>
      <c r="G130" s="260"/>
      <c r="H130" s="224"/>
      <c r="I130" s="224"/>
      <c r="J130" s="224"/>
      <c r="K130" s="224"/>
      <c r="L130" s="224"/>
      <c r="M130" s="224"/>
      <c r="N130" s="224"/>
      <c r="O130" s="224"/>
      <c r="P130" s="224"/>
      <c r="Q130" s="224"/>
      <c r="R130" s="224"/>
      <c r="S130" s="224"/>
      <c r="T130" s="224"/>
      <c r="U130" s="224"/>
      <c r="V130" s="224"/>
      <c r="W130" s="224"/>
      <c r="X130" s="224"/>
      <c r="Y130" s="214"/>
      <c r="Z130" s="214"/>
      <c r="AA130" s="214"/>
      <c r="AB130" s="214"/>
      <c r="AC130" s="214"/>
      <c r="AD130" s="214"/>
      <c r="AE130" s="214"/>
      <c r="AF130" s="214"/>
      <c r="AG130" s="214" t="s">
        <v>172</v>
      </c>
      <c r="AH130" s="214"/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 x14ac:dyDescent="0.2">
      <c r="A131" s="221"/>
      <c r="B131" s="222"/>
      <c r="C131" s="248"/>
      <c r="D131" s="242"/>
      <c r="E131" s="242"/>
      <c r="F131" s="242"/>
      <c r="G131" s="242"/>
      <c r="H131" s="224"/>
      <c r="I131" s="224"/>
      <c r="J131" s="224"/>
      <c r="K131" s="224"/>
      <c r="L131" s="224"/>
      <c r="M131" s="224"/>
      <c r="N131" s="224"/>
      <c r="O131" s="224"/>
      <c r="P131" s="224"/>
      <c r="Q131" s="224"/>
      <c r="R131" s="224"/>
      <c r="S131" s="224"/>
      <c r="T131" s="224"/>
      <c r="U131" s="224"/>
      <c r="V131" s="224"/>
      <c r="W131" s="224"/>
      <c r="X131" s="224"/>
      <c r="Y131" s="214"/>
      <c r="Z131" s="214"/>
      <c r="AA131" s="214"/>
      <c r="AB131" s="214"/>
      <c r="AC131" s="214"/>
      <c r="AD131" s="214"/>
      <c r="AE131" s="214"/>
      <c r="AF131" s="214"/>
      <c r="AG131" s="214" t="s">
        <v>143</v>
      </c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ht="33.75" outlineLevel="1" x14ac:dyDescent="0.2">
      <c r="A132" s="233">
        <v>19</v>
      </c>
      <c r="B132" s="234" t="s">
        <v>271</v>
      </c>
      <c r="C132" s="246" t="s">
        <v>272</v>
      </c>
      <c r="D132" s="235" t="s">
        <v>169</v>
      </c>
      <c r="E132" s="236">
        <v>7.2</v>
      </c>
      <c r="F132" s="237"/>
      <c r="G132" s="238">
        <f>ROUND(E132*F132,2)</f>
        <v>0</v>
      </c>
      <c r="H132" s="237"/>
      <c r="I132" s="238">
        <f>ROUND(E132*H132,2)</f>
        <v>0</v>
      </c>
      <c r="J132" s="237"/>
      <c r="K132" s="238">
        <f>ROUND(E132*J132,2)</f>
        <v>0</v>
      </c>
      <c r="L132" s="238">
        <v>21</v>
      </c>
      <c r="M132" s="238">
        <f>G132*(1+L132/100)</f>
        <v>0</v>
      </c>
      <c r="N132" s="238">
        <v>1.17E-3</v>
      </c>
      <c r="O132" s="238">
        <f>ROUND(E132*N132,2)</f>
        <v>0.01</v>
      </c>
      <c r="P132" s="238">
        <v>7.5999999999999998E-2</v>
      </c>
      <c r="Q132" s="238">
        <f>ROUND(E132*P132,2)</f>
        <v>0.55000000000000004</v>
      </c>
      <c r="R132" s="238" t="s">
        <v>241</v>
      </c>
      <c r="S132" s="238" t="s">
        <v>137</v>
      </c>
      <c r="T132" s="239" t="s">
        <v>138</v>
      </c>
      <c r="U132" s="224">
        <v>0.93899999999999995</v>
      </c>
      <c r="V132" s="224">
        <f>ROUND(E132*U132,2)</f>
        <v>6.76</v>
      </c>
      <c r="W132" s="224"/>
      <c r="X132" s="224" t="s">
        <v>153</v>
      </c>
      <c r="Y132" s="214"/>
      <c r="Z132" s="214"/>
      <c r="AA132" s="214"/>
      <c r="AB132" s="214"/>
      <c r="AC132" s="214"/>
      <c r="AD132" s="214"/>
      <c r="AE132" s="214"/>
      <c r="AF132" s="214"/>
      <c r="AG132" s="214" t="s">
        <v>154</v>
      </c>
      <c r="AH132" s="214"/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1" x14ac:dyDescent="0.2">
      <c r="A133" s="221"/>
      <c r="B133" s="222"/>
      <c r="C133" s="262" t="s">
        <v>273</v>
      </c>
      <c r="D133" s="253"/>
      <c r="E133" s="254">
        <v>5.4</v>
      </c>
      <c r="F133" s="224"/>
      <c r="G133" s="224"/>
      <c r="H133" s="224"/>
      <c r="I133" s="224"/>
      <c r="J133" s="224"/>
      <c r="K133" s="224"/>
      <c r="L133" s="224"/>
      <c r="M133" s="224"/>
      <c r="N133" s="224"/>
      <c r="O133" s="224"/>
      <c r="P133" s="224"/>
      <c r="Q133" s="224"/>
      <c r="R133" s="224"/>
      <c r="S133" s="224"/>
      <c r="T133" s="224"/>
      <c r="U133" s="224"/>
      <c r="V133" s="224"/>
      <c r="W133" s="224"/>
      <c r="X133" s="224"/>
      <c r="Y133" s="214"/>
      <c r="Z133" s="214"/>
      <c r="AA133" s="214"/>
      <c r="AB133" s="214"/>
      <c r="AC133" s="214"/>
      <c r="AD133" s="214"/>
      <c r="AE133" s="214"/>
      <c r="AF133" s="214"/>
      <c r="AG133" s="214" t="s">
        <v>156</v>
      </c>
      <c r="AH133" s="214">
        <v>0</v>
      </c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1" x14ac:dyDescent="0.2">
      <c r="A134" s="221"/>
      <c r="B134" s="222"/>
      <c r="C134" s="262" t="s">
        <v>274</v>
      </c>
      <c r="D134" s="253"/>
      <c r="E134" s="254">
        <v>1.8</v>
      </c>
      <c r="F134" s="224"/>
      <c r="G134" s="224"/>
      <c r="H134" s="224"/>
      <c r="I134" s="224"/>
      <c r="J134" s="224"/>
      <c r="K134" s="224"/>
      <c r="L134" s="224"/>
      <c r="M134" s="224"/>
      <c r="N134" s="224"/>
      <c r="O134" s="224"/>
      <c r="P134" s="224"/>
      <c r="Q134" s="224"/>
      <c r="R134" s="224"/>
      <c r="S134" s="224"/>
      <c r="T134" s="224"/>
      <c r="U134" s="224"/>
      <c r="V134" s="224"/>
      <c r="W134" s="224"/>
      <c r="X134" s="224"/>
      <c r="Y134" s="214"/>
      <c r="Z134" s="214"/>
      <c r="AA134" s="214"/>
      <c r="AB134" s="214"/>
      <c r="AC134" s="214"/>
      <c r="AD134" s="214"/>
      <c r="AE134" s="214"/>
      <c r="AF134" s="214"/>
      <c r="AG134" s="214" t="s">
        <v>156</v>
      </c>
      <c r="AH134" s="214">
        <v>0</v>
      </c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1" x14ac:dyDescent="0.2">
      <c r="A135" s="221"/>
      <c r="B135" s="222"/>
      <c r="C135" s="248"/>
      <c r="D135" s="242"/>
      <c r="E135" s="242"/>
      <c r="F135" s="242"/>
      <c r="G135" s="242"/>
      <c r="H135" s="224"/>
      <c r="I135" s="224"/>
      <c r="J135" s="224"/>
      <c r="K135" s="224"/>
      <c r="L135" s="224"/>
      <c r="M135" s="224"/>
      <c r="N135" s="224"/>
      <c r="O135" s="224"/>
      <c r="P135" s="224"/>
      <c r="Q135" s="224"/>
      <c r="R135" s="224"/>
      <c r="S135" s="224"/>
      <c r="T135" s="224"/>
      <c r="U135" s="224"/>
      <c r="V135" s="224"/>
      <c r="W135" s="224"/>
      <c r="X135" s="224"/>
      <c r="Y135" s="214"/>
      <c r="Z135" s="214"/>
      <c r="AA135" s="214"/>
      <c r="AB135" s="214"/>
      <c r="AC135" s="214"/>
      <c r="AD135" s="214"/>
      <c r="AE135" s="214"/>
      <c r="AF135" s="214"/>
      <c r="AG135" s="214" t="s">
        <v>143</v>
      </c>
      <c r="AH135" s="214"/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ht="33.75" outlineLevel="1" x14ac:dyDescent="0.2">
      <c r="A136" s="233">
        <v>20</v>
      </c>
      <c r="B136" s="234" t="s">
        <v>275</v>
      </c>
      <c r="C136" s="246" t="s">
        <v>276</v>
      </c>
      <c r="D136" s="235" t="s">
        <v>169</v>
      </c>
      <c r="E136" s="236">
        <v>8.2655999999999992</v>
      </c>
      <c r="F136" s="237"/>
      <c r="G136" s="238">
        <f>ROUND(E136*F136,2)</f>
        <v>0</v>
      </c>
      <c r="H136" s="237"/>
      <c r="I136" s="238">
        <f>ROUND(E136*H136,2)</f>
        <v>0</v>
      </c>
      <c r="J136" s="237"/>
      <c r="K136" s="238">
        <f>ROUND(E136*J136,2)</f>
        <v>0</v>
      </c>
      <c r="L136" s="238">
        <v>21</v>
      </c>
      <c r="M136" s="238">
        <f>G136*(1+L136/100)</f>
        <v>0</v>
      </c>
      <c r="N136" s="238">
        <v>1E-3</v>
      </c>
      <c r="O136" s="238">
        <f>ROUND(E136*N136,2)</f>
        <v>0.01</v>
      </c>
      <c r="P136" s="238">
        <v>6.3E-2</v>
      </c>
      <c r="Q136" s="238">
        <f>ROUND(E136*P136,2)</f>
        <v>0.52</v>
      </c>
      <c r="R136" s="238" t="s">
        <v>241</v>
      </c>
      <c r="S136" s="238" t="s">
        <v>137</v>
      </c>
      <c r="T136" s="239" t="s">
        <v>138</v>
      </c>
      <c r="U136" s="224">
        <v>0.71799999999999997</v>
      </c>
      <c r="V136" s="224">
        <f>ROUND(E136*U136,2)</f>
        <v>5.93</v>
      </c>
      <c r="W136" s="224"/>
      <c r="X136" s="224" t="s">
        <v>153</v>
      </c>
      <c r="Y136" s="214"/>
      <c r="Z136" s="214"/>
      <c r="AA136" s="214"/>
      <c r="AB136" s="214"/>
      <c r="AC136" s="214"/>
      <c r="AD136" s="214"/>
      <c r="AE136" s="214"/>
      <c r="AF136" s="214"/>
      <c r="AG136" s="214" t="s">
        <v>154</v>
      </c>
      <c r="AH136" s="214"/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1" x14ac:dyDescent="0.2">
      <c r="A137" s="221"/>
      <c r="B137" s="222"/>
      <c r="C137" s="262" t="s">
        <v>277</v>
      </c>
      <c r="D137" s="253"/>
      <c r="E137" s="254">
        <v>4.7839999999999998</v>
      </c>
      <c r="F137" s="224"/>
      <c r="G137" s="224"/>
      <c r="H137" s="224"/>
      <c r="I137" s="224"/>
      <c r="J137" s="224"/>
      <c r="K137" s="224"/>
      <c r="L137" s="224"/>
      <c r="M137" s="224"/>
      <c r="N137" s="224"/>
      <c r="O137" s="224"/>
      <c r="P137" s="224"/>
      <c r="Q137" s="224"/>
      <c r="R137" s="224"/>
      <c r="S137" s="224"/>
      <c r="T137" s="224"/>
      <c r="U137" s="224"/>
      <c r="V137" s="224"/>
      <c r="W137" s="224"/>
      <c r="X137" s="224"/>
      <c r="Y137" s="214"/>
      <c r="Z137" s="214"/>
      <c r="AA137" s="214"/>
      <c r="AB137" s="214"/>
      <c r="AC137" s="214"/>
      <c r="AD137" s="214"/>
      <c r="AE137" s="214"/>
      <c r="AF137" s="214"/>
      <c r="AG137" s="214" t="s">
        <v>156</v>
      </c>
      <c r="AH137" s="214">
        <v>0</v>
      </c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1" x14ac:dyDescent="0.2">
      <c r="A138" s="221"/>
      <c r="B138" s="222"/>
      <c r="C138" s="262" t="s">
        <v>278</v>
      </c>
      <c r="D138" s="253"/>
      <c r="E138" s="254">
        <v>3.4815999999999998</v>
      </c>
      <c r="F138" s="224"/>
      <c r="G138" s="224"/>
      <c r="H138" s="224"/>
      <c r="I138" s="224"/>
      <c r="J138" s="224"/>
      <c r="K138" s="224"/>
      <c r="L138" s="224"/>
      <c r="M138" s="224"/>
      <c r="N138" s="224"/>
      <c r="O138" s="224"/>
      <c r="P138" s="224"/>
      <c r="Q138" s="224"/>
      <c r="R138" s="224"/>
      <c r="S138" s="224"/>
      <c r="T138" s="224"/>
      <c r="U138" s="224"/>
      <c r="V138" s="224"/>
      <c r="W138" s="224"/>
      <c r="X138" s="224"/>
      <c r="Y138" s="214"/>
      <c r="Z138" s="214"/>
      <c r="AA138" s="214"/>
      <c r="AB138" s="214"/>
      <c r="AC138" s="214"/>
      <c r="AD138" s="214"/>
      <c r="AE138" s="214"/>
      <c r="AF138" s="214"/>
      <c r="AG138" s="214" t="s">
        <v>156</v>
      </c>
      <c r="AH138" s="214">
        <v>0</v>
      </c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1" x14ac:dyDescent="0.2">
      <c r="A139" s="221"/>
      <c r="B139" s="222"/>
      <c r="C139" s="248"/>
      <c r="D139" s="242"/>
      <c r="E139" s="242"/>
      <c r="F139" s="242"/>
      <c r="G139" s="242"/>
      <c r="H139" s="224"/>
      <c r="I139" s="224"/>
      <c r="J139" s="224"/>
      <c r="K139" s="224"/>
      <c r="L139" s="224"/>
      <c r="M139" s="224"/>
      <c r="N139" s="224"/>
      <c r="O139" s="224"/>
      <c r="P139" s="224"/>
      <c r="Q139" s="224"/>
      <c r="R139" s="224"/>
      <c r="S139" s="224"/>
      <c r="T139" s="224"/>
      <c r="U139" s="224"/>
      <c r="V139" s="224"/>
      <c r="W139" s="224"/>
      <c r="X139" s="224"/>
      <c r="Y139" s="214"/>
      <c r="Z139" s="214"/>
      <c r="AA139" s="214"/>
      <c r="AB139" s="214"/>
      <c r="AC139" s="214"/>
      <c r="AD139" s="214"/>
      <c r="AE139" s="214"/>
      <c r="AF139" s="214"/>
      <c r="AG139" s="214" t="s">
        <v>143</v>
      </c>
      <c r="AH139" s="214"/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1" x14ac:dyDescent="0.2">
      <c r="A140" s="233">
        <v>21</v>
      </c>
      <c r="B140" s="234" t="s">
        <v>279</v>
      </c>
      <c r="C140" s="246" t="s">
        <v>280</v>
      </c>
      <c r="D140" s="235" t="s">
        <v>212</v>
      </c>
      <c r="E140" s="236">
        <v>229.32159999999999</v>
      </c>
      <c r="F140" s="237"/>
      <c r="G140" s="238">
        <f>ROUND(E140*F140,2)</f>
        <v>0</v>
      </c>
      <c r="H140" s="237"/>
      <c r="I140" s="238">
        <f>ROUND(E140*H140,2)</f>
        <v>0</v>
      </c>
      <c r="J140" s="237"/>
      <c r="K140" s="238">
        <f>ROUND(E140*J140,2)</f>
        <v>0</v>
      </c>
      <c r="L140" s="238">
        <v>21</v>
      </c>
      <c r="M140" s="238">
        <f>G140*(1+L140/100)</f>
        <v>0</v>
      </c>
      <c r="N140" s="238">
        <v>0</v>
      </c>
      <c r="O140" s="238">
        <f>ROUND(E140*N140,2)</f>
        <v>0</v>
      </c>
      <c r="P140" s="238">
        <v>1.1129999999999999E-2</v>
      </c>
      <c r="Q140" s="238">
        <f>ROUND(E140*P140,2)</f>
        <v>2.5499999999999998</v>
      </c>
      <c r="R140" s="238" t="s">
        <v>241</v>
      </c>
      <c r="S140" s="238" t="s">
        <v>137</v>
      </c>
      <c r="T140" s="239" t="s">
        <v>138</v>
      </c>
      <c r="U140" s="224">
        <v>8.3000000000000004E-2</v>
      </c>
      <c r="V140" s="224">
        <f>ROUND(E140*U140,2)</f>
        <v>19.03</v>
      </c>
      <c r="W140" s="224"/>
      <c r="X140" s="224" t="s">
        <v>153</v>
      </c>
      <c r="Y140" s="214"/>
      <c r="Z140" s="214"/>
      <c r="AA140" s="214"/>
      <c r="AB140" s="214"/>
      <c r="AC140" s="214"/>
      <c r="AD140" s="214"/>
      <c r="AE140" s="214"/>
      <c r="AF140" s="214"/>
      <c r="AG140" s="214" t="s">
        <v>154</v>
      </c>
      <c r="AH140" s="214"/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1" x14ac:dyDescent="0.2">
      <c r="A141" s="221"/>
      <c r="B141" s="222"/>
      <c r="C141" s="262" t="s">
        <v>281</v>
      </c>
      <c r="D141" s="253"/>
      <c r="E141" s="254">
        <v>15.8216</v>
      </c>
      <c r="F141" s="224"/>
      <c r="G141" s="224"/>
      <c r="H141" s="224"/>
      <c r="I141" s="224"/>
      <c r="J141" s="224"/>
      <c r="K141" s="224"/>
      <c r="L141" s="224"/>
      <c r="M141" s="224"/>
      <c r="N141" s="224"/>
      <c r="O141" s="224"/>
      <c r="P141" s="224"/>
      <c r="Q141" s="224"/>
      <c r="R141" s="224"/>
      <c r="S141" s="224"/>
      <c r="T141" s="224"/>
      <c r="U141" s="224"/>
      <c r="V141" s="224"/>
      <c r="W141" s="224"/>
      <c r="X141" s="224"/>
      <c r="Y141" s="214"/>
      <c r="Z141" s="214"/>
      <c r="AA141" s="214"/>
      <c r="AB141" s="214"/>
      <c r="AC141" s="214"/>
      <c r="AD141" s="214"/>
      <c r="AE141" s="214"/>
      <c r="AF141" s="214"/>
      <c r="AG141" s="214" t="s">
        <v>156</v>
      </c>
      <c r="AH141" s="214">
        <v>0</v>
      </c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outlineLevel="1" x14ac:dyDescent="0.2">
      <c r="A142" s="221"/>
      <c r="B142" s="222"/>
      <c r="C142" s="262" t="s">
        <v>282</v>
      </c>
      <c r="D142" s="253"/>
      <c r="E142" s="254">
        <v>15.08</v>
      </c>
      <c r="F142" s="224"/>
      <c r="G142" s="224"/>
      <c r="H142" s="224"/>
      <c r="I142" s="224"/>
      <c r="J142" s="224"/>
      <c r="K142" s="224"/>
      <c r="L142" s="224"/>
      <c r="M142" s="224"/>
      <c r="N142" s="224"/>
      <c r="O142" s="224"/>
      <c r="P142" s="224"/>
      <c r="Q142" s="224"/>
      <c r="R142" s="224"/>
      <c r="S142" s="224"/>
      <c r="T142" s="224"/>
      <c r="U142" s="224"/>
      <c r="V142" s="224"/>
      <c r="W142" s="224"/>
      <c r="X142" s="224"/>
      <c r="Y142" s="214"/>
      <c r="Z142" s="214"/>
      <c r="AA142" s="214"/>
      <c r="AB142" s="214"/>
      <c r="AC142" s="214"/>
      <c r="AD142" s="214"/>
      <c r="AE142" s="214"/>
      <c r="AF142" s="214"/>
      <c r="AG142" s="214" t="s">
        <v>156</v>
      </c>
      <c r="AH142" s="214">
        <v>0</v>
      </c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1" x14ac:dyDescent="0.2">
      <c r="A143" s="221"/>
      <c r="B143" s="222"/>
      <c r="C143" s="262" t="s">
        <v>283</v>
      </c>
      <c r="D143" s="253"/>
      <c r="E143" s="254">
        <v>78.260000000000005</v>
      </c>
      <c r="F143" s="224"/>
      <c r="G143" s="224"/>
      <c r="H143" s="224"/>
      <c r="I143" s="224"/>
      <c r="J143" s="224"/>
      <c r="K143" s="224"/>
      <c r="L143" s="224"/>
      <c r="M143" s="224"/>
      <c r="N143" s="224"/>
      <c r="O143" s="224"/>
      <c r="P143" s="224"/>
      <c r="Q143" s="224"/>
      <c r="R143" s="224"/>
      <c r="S143" s="224"/>
      <c r="T143" s="224"/>
      <c r="U143" s="224"/>
      <c r="V143" s="224"/>
      <c r="W143" s="224"/>
      <c r="X143" s="224"/>
      <c r="Y143" s="214"/>
      <c r="Z143" s="214"/>
      <c r="AA143" s="214"/>
      <c r="AB143" s="214"/>
      <c r="AC143" s="214"/>
      <c r="AD143" s="214"/>
      <c r="AE143" s="214"/>
      <c r="AF143" s="214"/>
      <c r="AG143" s="214" t="s">
        <v>156</v>
      </c>
      <c r="AH143" s="214">
        <v>0</v>
      </c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outlineLevel="1" x14ac:dyDescent="0.2">
      <c r="A144" s="221"/>
      <c r="B144" s="222"/>
      <c r="C144" s="262" t="s">
        <v>284</v>
      </c>
      <c r="D144" s="253"/>
      <c r="E144" s="254">
        <v>34.81</v>
      </c>
      <c r="F144" s="224"/>
      <c r="G144" s="224"/>
      <c r="H144" s="224"/>
      <c r="I144" s="224"/>
      <c r="J144" s="224"/>
      <c r="K144" s="224"/>
      <c r="L144" s="224"/>
      <c r="M144" s="224"/>
      <c r="N144" s="224"/>
      <c r="O144" s="224"/>
      <c r="P144" s="224"/>
      <c r="Q144" s="224"/>
      <c r="R144" s="224"/>
      <c r="S144" s="224"/>
      <c r="T144" s="224"/>
      <c r="U144" s="224"/>
      <c r="V144" s="224"/>
      <c r="W144" s="224"/>
      <c r="X144" s="224"/>
      <c r="Y144" s="214"/>
      <c r="Z144" s="214"/>
      <c r="AA144" s="214"/>
      <c r="AB144" s="214"/>
      <c r="AC144" s="214"/>
      <c r="AD144" s="214"/>
      <c r="AE144" s="214"/>
      <c r="AF144" s="214"/>
      <c r="AG144" s="214" t="s">
        <v>156</v>
      </c>
      <c r="AH144" s="214">
        <v>0</v>
      </c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outlineLevel="1" x14ac:dyDescent="0.2">
      <c r="A145" s="221"/>
      <c r="B145" s="222"/>
      <c r="C145" s="262" t="s">
        <v>285</v>
      </c>
      <c r="D145" s="253"/>
      <c r="E145" s="254">
        <v>44.72</v>
      </c>
      <c r="F145" s="224"/>
      <c r="G145" s="224"/>
      <c r="H145" s="224"/>
      <c r="I145" s="224"/>
      <c r="J145" s="224"/>
      <c r="K145" s="224"/>
      <c r="L145" s="224"/>
      <c r="M145" s="224"/>
      <c r="N145" s="224"/>
      <c r="O145" s="224"/>
      <c r="P145" s="224"/>
      <c r="Q145" s="224"/>
      <c r="R145" s="224"/>
      <c r="S145" s="224"/>
      <c r="T145" s="224"/>
      <c r="U145" s="224"/>
      <c r="V145" s="224"/>
      <c r="W145" s="224"/>
      <c r="X145" s="224"/>
      <c r="Y145" s="214"/>
      <c r="Z145" s="214"/>
      <c r="AA145" s="214"/>
      <c r="AB145" s="214"/>
      <c r="AC145" s="214"/>
      <c r="AD145" s="214"/>
      <c r="AE145" s="214"/>
      <c r="AF145" s="214"/>
      <c r="AG145" s="214" t="s">
        <v>156</v>
      </c>
      <c r="AH145" s="214">
        <v>0</v>
      </c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</row>
    <row r="146" spans="1:60" outlineLevel="1" x14ac:dyDescent="0.2">
      <c r="A146" s="221"/>
      <c r="B146" s="222"/>
      <c r="C146" s="262" t="s">
        <v>286</v>
      </c>
      <c r="D146" s="253"/>
      <c r="E146" s="254">
        <v>40.630000000000003</v>
      </c>
      <c r="F146" s="224"/>
      <c r="G146" s="224"/>
      <c r="H146" s="224"/>
      <c r="I146" s="224"/>
      <c r="J146" s="224"/>
      <c r="K146" s="224"/>
      <c r="L146" s="224"/>
      <c r="M146" s="224"/>
      <c r="N146" s="224"/>
      <c r="O146" s="224"/>
      <c r="P146" s="224"/>
      <c r="Q146" s="224"/>
      <c r="R146" s="224"/>
      <c r="S146" s="224"/>
      <c r="T146" s="224"/>
      <c r="U146" s="224"/>
      <c r="V146" s="224"/>
      <c r="W146" s="224"/>
      <c r="X146" s="224"/>
      <c r="Y146" s="214"/>
      <c r="Z146" s="214"/>
      <c r="AA146" s="214"/>
      <c r="AB146" s="214"/>
      <c r="AC146" s="214"/>
      <c r="AD146" s="214"/>
      <c r="AE146" s="214"/>
      <c r="AF146" s="214"/>
      <c r="AG146" s="214" t="s">
        <v>156</v>
      </c>
      <c r="AH146" s="214">
        <v>0</v>
      </c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1" x14ac:dyDescent="0.2">
      <c r="A147" s="221"/>
      <c r="B147" s="222"/>
      <c r="C147" s="248"/>
      <c r="D147" s="242"/>
      <c r="E147" s="242"/>
      <c r="F147" s="242"/>
      <c r="G147" s="242"/>
      <c r="H147" s="224"/>
      <c r="I147" s="224"/>
      <c r="J147" s="224"/>
      <c r="K147" s="224"/>
      <c r="L147" s="224"/>
      <c r="M147" s="224"/>
      <c r="N147" s="224"/>
      <c r="O147" s="224"/>
      <c r="P147" s="224"/>
      <c r="Q147" s="224"/>
      <c r="R147" s="224"/>
      <c r="S147" s="224"/>
      <c r="T147" s="224"/>
      <c r="U147" s="224"/>
      <c r="V147" s="224"/>
      <c r="W147" s="224"/>
      <c r="X147" s="224"/>
      <c r="Y147" s="214"/>
      <c r="Z147" s="214"/>
      <c r="AA147" s="214"/>
      <c r="AB147" s="214"/>
      <c r="AC147" s="214"/>
      <c r="AD147" s="214"/>
      <c r="AE147" s="214"/>
      <c r="AF147" s="214"/>
      <c r="AG147" s="214" t="s">
        <v>143</v>
      </c>
      <c r="AH147" s="214"/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ht="33.75" outlineLevel="1" x14ac:dyDescent="0.2">
      <c r="A148" s="233">
        <v>22</v>
      </c>
      <c r="B148" s="234" t="s">
        <v>287</v>
      </c>
      <c r="C148" s="246" t="s">
        <v>288</v>
      </c>
      <c r="D148" s="235" t="s">
        <v>289</v>
      </c>
      <c r="E148" s="236">
        <v>0.35</v>
      </c>
      <c r="F148" s="237"/>
      <c r="G148" s="238">
        <f>ROUND(E148*F148,2)</f>
        <v>0</v>
      </c>
      <c r="H148" s="237"/>
      <c r="I148" s="238">
        <f>ROUND(E148*H148,2)</f>
        <v>0</v>
      </c>
      <c r="J148" s="237"/>
      <c r="K148" s="238">
        <f>ROUND(E148*J148,2)</f>
        <v>0</v>
      </c>
      <c r="L148" s="238">
        <v>21</v>
      </c>
      <c r="M148" s="238">
        <f>G148*(1+L148/100)</f>
        <v>0</v>
      </c>
      <c r="N148" s="238">
        <v>0</v>
      </c>
      <c r="O148" s="238">
        <f>ROUND(E148*N148,2)</f>
        <v>0</v>
      </c>
      <c r="P148" s="238">
        <v>1</v>
      </c>
      <c r="Q148" s="238">
        <f>ROUND(E148*P148,2)</f>
        <v>0.35</v>
      </c>
      <c r="R148" s="238" t="s">
        <v>241</v>
      </c>
      <c r="S148" s="238" t="s">
        <v>137</v>
      </c>
      <c r="T148" s="239" t="s">
        <v>138</v>
      </c>
      <c r="U148" s="224">
        <v>29</v>
      </c>
      <c r="V148" s="224">
        <f>ROUND(E148*U148,2)</f>
        <v>10.15</v>
      </c>
      <c r="W148" s="224"/>
      <c r="X148" s="224" t="s">
        <v>153</v>
      </c>
      <c r="Y148" s="214"/>
      <c r="Z148" s="214"/>
      <c r="AA148" s="214"/>
      <c r="AB148" s="214"/>
      <c r="AC148" s="214"/>
      <c r="AD148" s="214"/>
      <c r="AE148" s="214"/>
      <c r="AF148" s="214"/>
      <c r="AG148" s="214" t="s">
        <v>154</v>
      </c>
      <c r="AH148" s="214"/>
      <c r="AI148" s="214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4"/>
      <c r="AT148" s="214"/>
      <c r="AU148" s="214"/>
      <c r="AV148" s="214"/>
      <c r="AW148" s="214"/>
      <c r="AX148" s="214"/>
      <c r="AY148" s="214"/>
      <c r="AZ148" s="214"/>
      <c r="BA148" s="214"/>
      <c r="BB148" s="214"/>
      <c r="BC148" s="214"/>
      <c r="BD148" s="214"/>
      <c r="BE148" s="214"/>
      <c r="BF148" s="214"/>
      <c r="BG148" s="214"/>
      <c r="BH148" s="214"/>
    </row>
    <row r="149" spans="1:60" outlineLevel="1" x14ac:dyDescent="0.2">
      <c r="A149" s="221"/>
      <c r="B149" s="222"/>
      <c r="C149" s="262" t="s">
        <v>290</v>
      </c>
      <c r="D149" s="253"/>
      <c r="E149" s="254">
        <v>0.35</v>
      </c>
      <c r="F149" s="224"/>
      <c r="G149" s="224"/>
      <c r="H149" s="224"/>
      <c r="I149" s="224"/>
      <c r="J149" s="224"/>
      <c r="K149" s="224"/>
      <c r="L149" s="224"/>
      <c r="M149" s="224"/>
      <c r="N149" s="224"/>
      <c r="O149" s="224"/>
      <c r="P149" s="224"/>
      <c r="Q149" s="224"/>
      <c r="R149" s="224"/>
      <c r="S149" s="224"/>
      <c r="T149" s="224"/>
      <c r="U149" s="224"/>
      <c r="V149" s="224"/>
      <c r="W149" s="224"/>
      <c r="X149" s="224"/>
      <c r="Y149" s="214"/>
      <c r="Z149" s="214"/>
      <c r="AA149" s="214"/>
      <c r="AB149" s="214"/>
      <c r="AC149" s="214"/>
      <c r="AD149" s="214"/>
      <c r="AE149" s="214"/>
      <c r="AF149" s="214"/>
      <c r="AG149" s="214" t="s">
        <v>156</v>
      </c>
      <c r="AH149" s="214">
        <v>0</v>
      </c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outlineLevel="1" x14ac:dyDescent="0.2">
      <c r="A150" s="221"/>
      <c r="B150" s="222"/>
      <c r="C150" s="248"/>
      <c r="D150" s="242"/>
      <c r="E150" s="242"/>
      <c r="F150" s="242"/>
      <c r="G150" s="242"/>
      <c r="H150" s="224"/>
      <c r="I150" s="224"/>
      <c r="J150" s="224"/>
      <c r="K150" s="224"/>
      <c r="L150" s="224"/>
      <c r="M150" s="224"/>
      <c r="N150" s="224"/>
      <c r="O150" s="224"/>
      <c r="P150" s="224"/>
      <c r="Q150" s="224"/>
      <c r="R150" s="224"/>
      <c r="S150" s="224"/>
      <c r="T150" s="224"/>
      <c r="U150" s="224"/>
      <c r="V150" s="224"/>
      <c r="W150" s="224"/>
      <c r="X150" s="224"/>
      <c r="Y150" s="214"/>
      <c r="Z150" s="214"/>
      <c r="AA150" s="214"/>
      <c r="AB150" s="214"/>
      <c r="AC150" s="214"/>
      <c r="AD150" s="214"/>
      <c r="AE150" s="214"/>
      <c r="AF150" s="214"/>
      <c r="AG150" s="214" t="s">
        <v>143</v>
      </c>
      <c r="AH150" s="214"/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 ht="22.5" outlineLevel="1" x14ac:dyDescent="0.2">
      <c r="A151" s="233">
        <v>23</v>
      </c>
      <c r="B151" s="234" t="s">
        <v>291</v>
      </c>
      <c r="C151" s="246" t="s">
        <v>292</v>
      </c>
      <c r="D151" s="235" t="s">
        <v>169</v>
      </c>
      <c r="E151" s="236">
        <v>777.02383999999995</v>
      </c>
      <c r="F151" s="237"/>
      <c r="G151" s="238">
        <f>ROUND(E151*F151,2)</f>
        <v>0</v>
      </c>
      <c r="H151" s="237"/>
      <c r="I151" s="238">
        <f>ROUND(E151*H151,2)</f>
        <v>0</v>
      </c>
      <c r="J151" s="237"/>
      <c r="K151" s="238">
        <f>ROUND(E151*J151,2)</f>
        <v>0</v>
      </c>
      <c r="L151" s="238">
        <v>21</v>
      </c>
      <c r="M151" s="238">
        <f>G151*(1+L151/100)</f>
        <v>0</v>
      </c>
      <c r="N151" s="238">
        <v>0</v>
      </c>
      <c r="O151" s="238">
        <f>ROUND(E151*N151,2)</f>
        <v>0</v>
      </c>
      <c r="P151" s="238">
        <v>4.5999999999999999E-2</v>
      </c>
      <c r="Q151" s="238">
        <f>ROUND(E151*P151,2)</f>
        <v>35.74</v>
      </c>
      <c r="R151" s="238" t="s">
        <v>241</v>
      </c>
      <c r="S151" s="238" t="s">
        <v>137</v>
      </c>
      <c r="T151" s="239" t="s">
        <v>138</v>
      </c>
      <c r="U151" s="224">
        <v>0.26</v>
      </c>
      <c r="V151" s="224">
        <f>ROUND(E151*U151,2)</f>
        <v>202.03</v>
      </c>
      <c r="W151" s="224"/>
      <c r="X151" s="224" t="s">
        <v>153</v>
      </c>
      <c r="Y151" s="214"/>
      <c r="Z151" s="214"/>
      <c r="AA151" s="214"/>
      <c r="AB151" s="214"/>
      <c r="AC151" s="214"/>
      <c r="AD151" s="214"/>
      <c r="AE151" s="214"/>
      <c r="AF151" s="214"/>
      <c r="AG151" s="214" t="s">
        <v>154</v>
      </c>
      <c r="AH151" s="214"/>
      <c r="AI151" s="214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4"/>
      <c r="AU151" s="214"/>
      <c r="AV151" s="214"/>
      <c r="AW151" s="214"/>
      <c r="AX151" s="214"/>
      <c r="AY151" s="214"/>
      <c r="AZ151" s="214"/>
      <c r="BA151" s="214"/>
      <c r="BB151" s="214"/>
      <c r="BC151" s="214"/>
      <c r="BD151" s="214"/>
      <c r="BE151" s="214"/>
      <c r="BF151" s="214"/>
      <c r="BG151" s="214"/>
      <c r="BH151" s="214"/>
    </row>
    <row r="152" spans="1:60" ht="22.5" outlineLevel="1" x14ac:dyDescent="0.2">
      <c r="A152" s="221"/>
      <c r="B152" s="222"/>
      <c r="C152" s="262" t="s">
        <v>293</v>
      </c>
      <c r="D152" s="253"/>
      <c r="E152" s="254">
        <v>155.637</v>
      </c>
      <c r="F152" s="224"/>
      <c r="G152" s="224"/>
      <c r="H152" s="224"/>
      <c r="I152" s="224"/>
      <c r="J152" s="224"/>
      <c r="K152" s="224"/>
      <c r="L152" s="224"/>
      <c r="M152" s="224"/>
      <c r="N152" s="224"/>
      <c r="O152" s="224"/>
      <c r="P152" s="224"/>
      <c r="Q152" s="224"/>
      <c r="R152" s="224"/>
      <c r="S152" s="224"/>
      <c r="T152" s="224"/>
      <c r="U152" s="224"/>
      <c r="V152" s="224"/>
      <c r="W152" s="224"/>
      <c r="X152" s="224"/>
      <c r="Y152" s="214"/>
      <c r="Z152" s="214"/>
      <c r="AA152" s="214"/>
      <c r="AB152" s="214"/>
      <c r="AC152" s="214"/>
      <c r="AD152" s="214"/>
      <c r="AE152" s="214"/>
      <c r="AF152" s="214"/>
      <c r="AG152" s="214" t="s">
        <v>156</v>
      </c>
      <c r="AH152" s="214">
        <v>0</v>
      </c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ht="22.5" outlineLevel="1" x14ac:dyDescent="0.2">
      <c r="A153" s="221"/>
      <c r="B153" s="222"/>
      <c r="C153" s="262" t="s">
        <v>294</v>
      </c>
      <c r="D153" s="253"/>
      <c r="E153" s="254">
        <v>65.298000000000002</v>
      </c>
      <c r="F153" s="224"/>
      <c r="G153" s="224"/>
      <c r="H153" s="224"/>
      <c r="I153" s="224"/>
      <c r="J153" s="224"/>
      <c r="K153" s="224"/>
      <c r="L153" s="224"/>
      <c r="M153" s="224"/>
      <c r="N153" s="224"/>
      <c r="O153" s="224"/>
      <c r="P153" s="224"/>
      <c r="Q153" s="224"/>
      <c r="R153" s="224"/>
      <c r="S153" s="224"/>
      <c r="T153" s="224"/>
      <c r="U153" s="224"/>
      <c r="V153" s="224"/>
      <c r="W153" s="224"/>
      <c r="X153" s="224"/>
      <c r="Y153" s="214"/>
      <c r="Z153" s="214"/>
      <c r="AA153" s="214"/>
      <c r="AB153" s="214"/>
      <c r="AC153" s="214"/>
      <c r="AD153" s="214"/>
      <c r="AE153" s="214"/>
      <c r="AF153" s="214"/>
      <c r="AG153" s="214" t="s">
        <v>156</v>
      </c>
      <c r="AH153" s="214">
        <v>0</v>
      </c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ht="22.5" outlineLevel="1" x14ac:dyDescent="0.2">
      <c r="A154" s="221"/>
      <c r="B154" s="222"/>
      <c r="C154" s="262" t="s">
        <v>295</v>
      </c>
      <c r="D154" s="253"/>
      <c r="E154" s="254">
        <v>19.54074</v>
      </c>
      <c r="F154" s="224"/>
      <c r="G154" s="224"/>
      <c r="H154" s="224"/>
      <c r="I154" s="224"/>
      <c r="J154" s="224"/>
      <c r="K154" s="224"/>
      <c r="L154" s="224"/>
      <c r="M154" s="224"/>
      <c r="N154" s="224"/>
      <c r="O154" s="224"/>
      <c r="P154" s="224"/>
      <c r="Q154" s="224"/>
      <c r="R154" s="224"/>
      <c r="S154" s="224"/>
      <c r="T154" s="224"/>
      <c r="U154" s="224"/>
      <c r="V154" s="224"/>
      <c r="W154" s="224"/>
      <c r="X154" s="224"/>
      <c r="Y154" s="214"/>
      <c r="Z154" s="214"/>
      <c r="AA154" s="214"/>
      <c r="AB154" s="214"/>
      <c r="AC154" s="214"/>
      <c r="AD154" s="214"/>
      <c r="AE154" s="214"/>
      <c r="AF154" s="214"/>
      <c r="AG154" s="214" t="s">
        <v>156</v>
      </c>
      <c r="AH154" s="214">
        <v>0</v>
      </c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outlineLevel="1" x14ac:dyDescent="0.2">
      <c r="A155" s="221"/>
      <c r="B155" s="222"/>
      <c r="C155" s="262" t="s">
        <v>296</v>
      </c>
      <c r="D155" s="253"/>
      <c r="E155" s="254">
        <v>27.631399999999999</v>
      </c>
      <c r="F155" s="224"/>
      <c r="G155" s="224"/>
      <c r="H155" s="224"/>
      <c r="I155" s="224"/>
      <c r="J155" s="224"/>
      <c r="K155" s="224"/>
      <c r="L155" s="224"/>
      <c r="M155" s="224"/>
      <c r="N155" s="224"/>
      <c r="O155" s="224"/>
      <c r="P155" s="224"/>
      <c r="Q155" s="224"/>
      <c r="R155" s="224"/>
      <c r="S155" s="224"/>
      <c r="T155" s="224"/>
      <c r="U155" s="224"/>
      <c r="V155" s="224"/>
      <c r="W155" s="224"/>
      <c r="X155" s="224"/>
      <c r="Y155" s="214"/>
      <c r="Z155" s="214"/>
      <c r="AA155" s="214"/>
      <c r="AB155" s="214"/>
      <c r="AC155" s="214"/>
      <c r="AD155" s="214"/>
      <c r="AE155" s="214"/>
      <c r="AF155" s="214"/>
      <c r="AG155" s="214" t="s">
        <v>156</v>
      </c>
      <c r="AH155" s="214">
        <v>0</v>
      </c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 outlineLevel="1" x14ac:dyDescent="0.2">
      <c r="A156" s="221"/>
      <c r="B156" s="222"/>
      <c r="C156" s="262" t="s">
        <v>297</v>
      </c>
      <c r="D156" s="253"/>
      <c r="E156" s="254">
        <v>19.844000000000001</v>
      </c>
      <c r="F156" s="224"/>
      <c r="G156" s="224"/>
      <c r="H156" s="224"/>
      <c r="I156" s="224"/>
      <c r="J156" s="224"/>
      <c r="K156" s="224"/>
      <c r="L156" s="224"/>
      <c r="M156" s="224"/>
      <c r="N156" s="224"/>
      <c r="O156" s="224"/>
      <c r="P156" s="224"/>
      <c r="Q156" s="224"/>
      <c r="R156" s="224"/>
      <c r="S156" s="224"/>
      <c r="T156" s="224"/>
      <c r="U156" s="224"/>
      <c r="V156" s="224"/>
      <c r="W156" s="224"/>
      <c r="X156" s="224"/>
      <c r="Y156" s="214"/>
      <c r="Z156" s="214"/>
      <c r="AA156" s="214"/>
      <c r="AB156" s="214"/>
      <c r="AC156" s="214"/>
      <c r="AD156" s="214"/>
      <c r="AE156" s="214"/>
      <c r="AF156" s="214"/>
      <c r="AG156" s="214" t="s">
        <v>156</v>
      </c>
      <c r="AH156" s="214">
        <v>0</v>
      </c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ht="22.5" outlineLevel="1" x14ac:dyDescent="0.2">
      <c r="A157" s="221"/>
      <c r="B157" s="222"/>
      <c r="C157" s="262" t="s">
        <v>298</v>
      </c>
      <c r="D157" s="253"/>
      <c r="E157" s="254">
        <v>135.5498</v>
      </c>
      <c r="F157" s="224"/>
      <c r="G157" s="224"/>
      <c r="H157" s="224"/>
      <c r="I157" s="224"/>
      <c r="J157" s="224"/>
      <c r="K157" s="224"/>
      <c r="L157" s="224"/>
      <c r="M157" s="224"/>
      <c r="N157" s="224"/>
      <c r="O157" s="224"/>
      <c r="P157" s="224"/>
      <c r="Q157" s="224"/>
      <c r="R157" s="224"/>
      <c r="S157" s="224"/>
      <c r="T157" s="224"/>
      <c r="U157" s="224"/>
      <c r="V157" s="224"/>
      <c r="W157" s="224"/>
      <c r="X157" s="224"/>
      <c r="Y157" s="214"/>
      <c r="Z157" s="214"/>
      <c r="AA157" s="214"/>
      <c r="AB157" s="214"/>
      <c r="AC157" s="214"/>
      <c r="AD157" s="214"/>
      <c r="AE157" s="214"/>
      <c r="AF157" s="214"/>
      <c r="AG157" s="214" t="s">
        <v>156</v>
      </c>
      <c r="AH157" s="214">
        <v>0</v>
      </c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ht="22.5" outlineLevel="1" x14ac:dyDescent="0.2">
      <c r="A158" s="221"/>
      <c r="B158" s="222"/>
      <c r="C158" s="262" t="s">
        <v>299</v>
      </c>
      <c r="D158" s="253"/>
      <c r="E158" s="254">
        <v>72.650000000000006</v>
      </c>
      <c r="F158" s="224"/>
      <c r="G158" s="224"/>
      <c r="H158" s="224"/>
      <c r="I158" s="224"/>
      <c r="J158" s="224"/>
      <c r="K158" s="224"/>
      <c r="L158" s="224"/>
      <c r="M158" s="224"/>
      <c r="N158" s="224"/>
      <c r="O158" s="224"/>
      <c r="P158" s="224"/>
      <c r="Q158" s="224"/>
      <c r="R158" s="224"/>
      <c r="S158" s="224"/>
      <c r="T158" s="224"/>
      <c r="U158" s="224"/>
      <c r="V158" s="224"/>
      <c r="W158" s="224"/>
      <c r="X158" s="224"/>
      <c r="Y158" s="214"/>
      <c r="Z158" s="214"/>
      <c r="AA158" s="214"/>
      <c r="AB158" s="214"/>
      <c r="AC158" s="214"/>
      <c r="AD158" s="214"/>
      <c r="AE158" s="214"/>
      <c r="AF158" s="214"/>
      <c r="AG158" s="214" t="s">
        <v>156</v>
      </c>
      <c r="AH158" s="214">
        <v>0</v>
      </c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 ht="22.5" outlineLevel="1" x14ac:dyDescent="0.2">
      <c r="A159" s="221"/>
      <c r="B159" s="222"/>
      <c r="C159" s="262" t="s">
        <v>300</v>
      </c>
      <c r="D159" s="253"/>
      <c r="E159" s="254">
        <v>49.395899999999997</v>
      </c>
      <c r="F159" s="224"/>
      <c r="G159" s="224"/>
      <c r="H159" s="224"/>
      <c r="I159" s="224"/>
      <c r="J159" s="224"/>
      <c r="K159" s="224"/>
      <c r="L159" s="224"/>
      <c r="M159" s="224"/>
      <c r="N159" s="224"/>
      <c r="O159" s="224"/>
      <c r="P159" s="224"/>
      <c r="Q159" s="224"/>
      <c r="R159" s="224"/>
      <c r="S159" s="224"/>
      <c r="T159" s="224"/>
      <c r="U159" s="224"/>
      <c r="V159" s="224"/>
      <c r="W159" s="224"/>
      <c r="X159" s="224"/>
      <c r="Y159" s="214"/>
      <c r="Z159" s="214"/>
      <c r="AA159" s="214"/>
      <c r="AB159" s="214"/>
      <c r="AC159" s="214"/>
      <c r="AD159" s="214"/>
      <c r="AE159" s="214"/>
      <c r="AF159" s="214"/>
      <c r="AG159" s="214" t="s">
        <v>156</v>
      </c>
      <c r="AH159" s="214">
        <v>0</v>
      </c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outlineLevel="1" x14ac:dyDescent="0.2">
      <c r="A160" s="221"/>
      <c r="B160" s="222"/>
      <c r="C160" s="262" t="s">
        <v>301</v>
      </c>
      <c r="D160" s="253"/>
      <c r="E160" s="254">
        <v>4.1539999999999999</v>
      </c>
      <c r="F160" s="224"/>
      <c r="G160" s="224"/>
      <c r="H160" s="224"/>
      <c r="I160" s="224"/>
      <c r="J160" s="224"/>
      <c r="K160" s="224"/>
      <c r="L160" s="224"/>
      <c r="M160" s="224"/>
      <c r="N160" s="224"/>
      <c r="O160" s="224"/>
      <c r="P160" s="224"/>
      <c r="Q160" s="224"/>
      <c r="R160" s="224"/>
      <c r="S160" s="224"/>
      <c r="T160" s="224"/>
      <c r="U160" s="224"/>
      <c r="V160" s="224"/>
      <c r="W160" s="224"/>
      <c r="X160" s="224"/>
      <c r="Y160" s="214"/>
      <c r="Z160" s="214"/>
      <c r="AA160" s="214"/>
      <c r="AB160" s="214"/>
      <c r="AC160" s="214"/>
      <c r="AD160" s="214"/>
      <c r="AE160" s="214"/>
      <c r="AF160" s="214"/>
      <c r="AG160" s="214" t="s">
        <v>156</v>
      </c>
      <c r="AH160" s="214">
        <v>0</v>
      </c>
      <c r="AI160" s="214"/>
      <c r="AJ160" s="214"/>
      <c r="AK160" s="214"/>
      <c r="AL160" s="214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14"/>
      <c r="BB160" s="214"/>
      <c r="BC160" s="214"/>
      <c r="BD160" s="214"/>
      <c r="BE160" s="214"/>
      <c r="BF160" s="214"/>
      <c r="BG160" s="214"/>
      <c r="BH160" s="214"/>
    </row>
    <row r="161" spans="1:60" ht="22.5" outlineLevel="1" x14ac:dyDescent="0.2">
      <c r="A161" s="221"/>
      <c r="B161" s="222"/>
      <c r="C161" s="262" t="s">
        <v>302</v>
      </c>
      <c r="D161" s="253"/>
      <c r="E161" s="254">
        <v>90.646000000000001</v>
      </c>
      <c r="F161" s="224"/>
      <c r="G161" s="224"/>
      <c r="H161" s="224"/>
      <c r="I161" s="224"/>
      <c r="J161" s="224"/>
      <c r="K161" s="224"/>
      <c r="L161" s="224"/>
      <c r="M161" s="224"/>
      <c r="N161" s="224"/>
      <c r="O161" s="224"/>
      <c r="P161" s="224"/>
      <c r="Q161" s="224"/>
      <c r="R161" s="224"/>
      <c r="S161" s="224"/>
      <c r="T161" s="224"/>
      <c r="U161" s="224"/>
      <c r="V161" s="224"/>
      <c r="W161" s="224"/>
      <c r="X161" s="224"/>
      <c r="Y161" s="214"/>
      <c r="Z161" s="214"/>
      <c r="AA161" s="214"/>
      <c r="AB161" s="214"/>
      <c r="AC161" s="214"/>
      <c r="AD161" s="214"/>
      <c r="AE161" s="214"/>
      <c r="AF161" s="214"/>
      <c r="AG161" s="214" t="s">
        <v>156</v>
      </c>
      <c r="AH161" s="214">
        <v>0</v>
      </c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  <c r="BF161" s="214"/>
      <c r="BG161" s="214"/>
      <c r="BH161" s="214"/>
    </row>
    <row r="162" spans="1:60" ht="22.5" outlineLevel="1" x14ac:dyDescent="0.2">
      <c r="A162" s="221"/>
      <c r="B162" s="222"/>
      <c r="C162" s="262" t="s">
        <v>303</v>
      </c>
      <c r="D162" s="253"/>
      <c r="E162" s="254">
        <v>34.945500000000003</v>
      </c>
      <c r="F162" s="224"/>
      <c r="G162" s="224"/>
      <c r="H162" s="224"/>
      <c r="I162" s="224"/>
      <c r="J162" s="224"/>
      <c r="K162" s="224"/>
      <c r="L162" s="224"/>
      <c r="M162" s="224"/>
      <c r="N162" s="224"/>
      <c r="O162" s="224"/>
      <c r="P162" s="224"/>
      <c r="Q162" s="224"/>
      <c r="R162" s="224"/>
      <c r="S162" s="224"/>
      <c r="T162" s="224"/>
      <c r="U162" s="224"/>
      <c r="V162" s="224"/>
      <c r="W162" s="224"/>
      <c r="X162" s="224"/>
      <c r="Y162" s="214"/>
      <c r="Z162" s="214"/>
      <c r="AA162" s="214"/>
      <c r="AB162" s="214"/>
      <c r="AC162" s="214"/>
      <c r="AD162" s="214"/>
      <c r="AE162" s="214"/>
      <c r="AF162" s="214"/>
      <c r="AG162" s="214" t="s">
        <v>156</v>
      </c>
      <c r="AH162" s="214">
        <v>0</v>
      </c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14"/>
      <c r="BG162" s="214"/>
      <c r="BH162" s="214"/>
    </row>
    <row r="163" spans="1:60" ht="22.5" outlineLevel="1" x14ac:dyDescent="0.2">
      <c r="A163" s="221"/>
      <c r="B163" s="222"/>
      <c r="C163" s="262" t="s">
        <v>304</v>
      </c>
      <c r="D163" s="253"/>
      <c r="E163" s="254">
        <v>55.777500000000003</v>
      </c>
      <c r="F163" s="224"/>
      <c r="G163" s="224"/>
      <c r="H163" s="224"/>
      <c r="I163" s="224"/>
      <c r="J163" s="224"/>
      <c r="K163" s="224"/>
      <c r="L163" s="224"/>
      <c r="M163" s="224"/>
      <c r="N163" s="224"/>
      <c r="O163" s="224"/>
      <c r="P163" s="224"/>
      <c r="Q163" s="224"/>
      <c r="R163" s="224"/>
      <c r="S163" s="224"/>
      <c r="T163" s="224"/>
      <c r="U163" s="224"/>
      <c r="V163" s="224"/>
      <c r="W163" s="224"/>
      <c r="X163" s="224"/>
      <c r="Y163" s="214"/>
      <c r="Z163" s="214"/>
      <c r="AA163" s="214"/>
      <c r="AB163" s="214"/>
      <c r="AC163" s="214"/>
      <c r="AD163" s="214"/>
      <c r="AE163" s="214"/>
      <c r="AF163" s="214"/>
      <c r="AG163" s="214" t="s">
        <v>156</v>
      </c>
      <c r="AH163" s="214">
        <v>0</v>
      </c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14"/>
      <c r="BC163" s="214"/>
      <c r="BD163" s="214"/>
      <c r="BE163" s="214"/>
      <c r="BF163" s="214"/>
      <c r="BG163" s="214"/>
      <c r="BH163" s="214"/>
    </row>
    <row r="164" spans="1:60" ht="22.5" outlineLevel="1" x14ac:dyDescent="0.2">
      <c r="A164" s="221"/>
      <c r="B164" s="222"/>
      <c r="C164" s="262" t="s">
        <v>305</v>
      </c>
      <c r="D164" s="253"/>
      <c r="E164" s="254">
        <v>27.045999999999999</v>
      </c>
      <c r="F164" s="224"/>
      <c r="G164" s="224"/>
      <c r="H164" s="224"/>
      <c r="I164" s="224"/>
      <c r="J164" s="224"/>
      <c r="K164" s="224"/>
      <c r="L164" s="224"/>
      <c r="M164" s="224"/>
      <c r="N164" s="224"/>
      <c r="O164" s="224"/>
      <c r="P164" s="224"/>
      <c r="Q164" s="224"/>
      <c r="R164" s="224"/>
      <c r="S164" s="224"/>
      <c r="T164" s="224"/>
      <c r="U164" s="224"/>
      <c r="V164" s="224"/>
      <c r="W164" s="224"/>
      <c r="X164" s="224"/>
      <c r="Y164" s="214"/>
      <c r="Z164" s="214"/>
      <c r="AA164" s="214"/>
      <c r="AB164" s="214"/>
      <c r="AC164" s="214"/>
      <c r="AD164" s="214"/>
      <c r="AE164" s="214"/>
      <c r="AF164" s="214"/>
      <c r="AG164" s="214" t="s">
        <v>156</v>
      </c>
      <c r="AH164" s="214">
        <v>0</v>
      </c>
      <c r="AI164" s="214"/>
      <c r="AJ164" s="214"/>
      <c r="AK164" s="214"/>
      <c r="AL164" s="214"/>
      <c r="AM164" s="214"/>
      <c r="AN164" s="214"/>
      <c r="AO164" s="214"/>
      <c r="AP164" s="214"/>
      <c r="AQ164" s="214"/>
      <c r="AR164" s="214"/>
      <c r="AS164" s="214"/>
      <c r="AT164" s="214"/>
      <c r="AU164" s="214"/>
      <c r="AV164" s="214"/>
      <c r="AW164" s="214"/>
      <c r="AX164" s="214"/>
      <c r="AY164" s="214"/>
      <c r="AZ164" s="214"/>
      <c r="BA164" s="214"/>
      <c r="BB164" s="214"/>
      <c r="BC164" s="214"/>
      <c r="BD164" s="214"/>
      <c r="BE164" s="214"/>
      <c r="BF164" s="214"/>
      <c r="BG164" s="214"/>
      <c r="BH164" s="214"/>
    </row>
    <row r="165" spans="1:60" outlineLevel="1" x14ac:dyDescent="0.2">
      <c r="A165" s="221"/>
      <c r="B165" s="222"/>
      <c r="C165" s="262" t="s">
        <v>306</v>
      </c>
      <c r="D165" s="253"/>
      <c r="E165" s="254">
        <v>18.908000000000001</v>
      </c>
      <c r="F165" s="224"/>
      <c r="G165" s="224"/>
      <c r="H165" s="224"/>
      <c r="I165" s="224"/>
      <c r="J165" s="224"/>
      <c r="K165" s="224"/>
      <c r="L165" s="224"/>
      <c r="M165" s="224"/>
      <c r="N165" s="224"/>
      <c r="O165" s="224"/>
      <c r="P165" s="224"/>
      <c r="Q165" s="224"/>
      <c r="R165" s="224"/>
      <c r="S165" s="224"/>
      <c r="T165" s="224"/>
      <c r="U165" s="224"/>
      <c r="V165" s="224"/>
      <c r="W165" s="224"/>
      <c r="X165" s="224"/>
      <c r="Y165" s="214"/>
      <c r="Z165" s="214"/>
      <c r="AA165" s="214"/>
      <c r="AB165" s="214"/>
      <c r="AC165" s="214"/>
      <c r="AD165" s="214"/>
      <c r="AE165" s="214"/>
      <c r="AF165" s="214"/>
      <c r="AG165" s="214" t="s">
        <v>156</v>
      </c>
      <c r="AH165" s="214">
        <v>0</v>
      </c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  <c r="BF165" s="214"/>
      <c r="BG165" s="214"/>
      <c r="BH165" s="214"/>
    </row>
    <row r="166" spans="1:60" outlineLevel="1" x14ac:dyDescent="0.2">
      <c r="A166" s="221"/>
      <c r="B166" s="222"/>
      <c r="C166" s="248"/>
      <c r="D166" s="242"/>
      <c r="E166" s="242"/>
      <c r="F166" s="242"/>
      <c r="G166" s="242"/>
      <c r="H166" s="224"/>
      <c r="I166" s="224"/>
      <c r="J166" s="224"/>
      <c r="K166" s="224"/>
      <c r="L166" s="224"/>
      <c r="M166" s="224"/>
      <c r="N166" s="224"/>
      <c r="O166" s="224"/>
      <c r="P166" s="224"/>
      <c r="Q166" s="224"/>
      <c r="R166" s="224"/>
      <c r="S166" s="224"/>
      <c r="T166" s="224"/>
      <c r="U166" s="224"/>
      <c r="V166" s="224"/>
      <c r="W166" s="224"/>
      <c r="X166" s="224"/>
      <c r="Y166" s="214"/>
      <c r="Z166" s="214"/>
      <c r="AA166" s="214"/>
      <c r="AB166" s="214"/>
      <c r="AC166" s="214"/>
      <c r="AD166" s="214"/>
      <c r="AE166" s="214"/>
      <c r="AF166" s="214"/>
      <c r="AG166" s="214" t="s">
        <v>143</v>
      </c>
      <c r="AH166" s="214"/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14"/>
      <c r="BG166" s="214"/>
      <c r="BH166" s="214"/>
    </row>
    <row r="167" spans="1:60" x14ac:dyDescent="0.2">
      <c r="A167" s="227" t="s">
        <v>132</v>
      </c>
      <c r="B167" s="228" t="s">
        <v>83</v>
      </c>
      <c r="C167" s="245" t="s">
        <v>84</v>
      </c>
      <c r="D167" s="229"/>
      <c r="E167" s="230"/>
      <c r="F167" s="231"/>
      <c r="G167" s="231">
        <f>SUMIF(AG168:AG170,"&lt;&gt;NOR",G168:G170)</f>
        <v>0</v>
      </c>
      <c r="H167" s="231"/>
      <c r="I167" s="231">
        <f>SUM(I168:I170)</f>
        <v>0</v>
      </c>
      <c r="J167" s="231"/>
      <c r="K167" s="231">
        <f>SUM(K168:K170)</f>
        <v>0</v>
      </c>
      <c r="L167" s="231"/>
      <c r="M167" s="231">
        <f>SUM(M168:M170)</f>
        <v>0</v>
      </c>
      <c r="N167" s="231"/>
      <c r="O167" s="231">
        <f>SUM(O168:O170)</f>
        <v>0</v>
      </c>
      <c r="P167" s="231"/>
      <c r="Q167" s="231">
        <f>SUM(Q168:Q170)</f>
        <v>0</v>
      </c>
      <c r="R167" s="231"/>
      <c r="S167" s="231"/>
      <c r="T167" s="232"/>
      <c r="U167" s="226"/>
      <c r="V167" s="226">
        <f>SUM(V168:V170)</f>
        <v>27.04</v>
      </c>
      <c r="W167" s="226"/>
      <c r="X167" s="226"/>
      <c r="AG167" t="s">
        <v>133</v>
      </c>
    </row>
    <row r="168" spans="1:60" outlineLevel="1" x14ac:dyDescent="0.2">
      <c r="A168" s="233">
        <v>24</v>
      </c>
      <c r="B168" s="234" t="s">
        <v>307</v>
      </c>
      <c r="C168" s="246" t="s">
        <v>308</v>
      </c>
      <c r="D168" s="235" t="s">
        <v>289</v>
      </c>
      <c r="E168" s="236">
        <v>85.308629999999994</v>
      </c>
      <c r="F168" s="237"/>
      <c r="G168" s="238">
        <f>ROUND(E168*F168,2)</f>
        <v>0</v>
      </c>
      <c r="H168" s="237"/>
      <c r="I168" s="238">
        <f>ROUND(E168*H168,2)</f>
        <v>0</v>
      </c>
      <c r="J168" s="237"/>
      <c r="K168" s="238">
        <f>ROUND(E168*J168,2)</f>
        <v>0</v>
      </c>
      <c r="L168" s="238">
        <v>21</v>
      </c>
      <c r="M168" s="238">
        <f>G168*(1+L168/100)</f>
        <v>0</v>
      </c>
      <c r="N168" s="238">
        <v>0</v>
      </c>
      <c r="O168" s="238">
        <f>ROUND(E168*N168,2)</f>
        <v>0</v>
      </c>
      <c r="P168" s="238">
        <v>0</v>
      </c>
      <c r="Q168" s="238">
        <f>ROUND(E168*P168,2)</f>
        <v>0</v>
      </c>
      <c r="R168" s="238" t="s">
        <v>152</v>
      </c>
      <c r="S168" s="238" t="s">
        <v>137</v>
      </c>
      <c r="T168" s="239" t="s">
        <v>138</v>
      </c>
      <c r="U168" s="224">
        <v>0.317</v>
      </c>
      <c r="V168" s="224">
        <f>ROUND(E168*U168,2)</f>
        <v>27.04</v>
      </c>
      <c r="W168" s="224"/>
      <c r="X168" s="224" t="s">
        <v>309</v>
      </c>
      <c r="Y168" s="214"/>
      <c r="Z168" s="214"/>
      <c r="AA168" s="214"/>
      <c r="AB168" s="214"/>
      <c r="AC168" s="214"/>
      <c r="AD168" s="214"/>
      <c r="AE168" s="214"/>
      <c r="AF168" s="214"/>
      <c r="AG168" s="214" t="s">
        <v>310</v>
      </c>
      <c r="AH168" s="214"/>
      <c r="AI168" s="214"/>
      <c r="AJ168" s="214"/>
      <c r="AK168" s="214"/>
      <c r="AL168" s="214"/>
      <c r="AM168" s="214"/>
      <c r="AN168" s="214"/>
      <c r="AO168" s="214"/>
      <c r="AP168" s="214"/>
      <c r="AQ168" s="214"/>
      <c r="AR168" s="214"/>
      <c r="AS168" s="214"/>
      <c r="AT168" s="214"/>
      <c r="AU168" s="214"/>
      <c r="AV168" s="214"/>
      <c r="AW168" s="214"/>
      <c r="AX168" s="214"/>
      <c r="AY168" s="214"/>
      <c r="AZ168" s="214"/>
      <c r="BA168" s="214"/>
      <c r="BB168" s="214"/>
      <c r="BC168" s="214"/>
      <c r="BD168" s="214"/>
      <c r="BE168" s="214"/>
      <c r="BF168" s="214"/>
      <c r="BG168" s="214"/>
      <c r="BH168" s="214"/>
    </row>
    <row r="169" spans="1:60" ht="22.5" outlineLevel="1" x14ac:dyDescent="0.2">
      <c r="A169" s="221"/>
      <c r="B169" s="222"/>
      <c r="C169" s="266" t="s">
        <v>311</v>
      </c>
      <c r="D169" s="260"/>
      <c r="E169" s="260"/>
      <c r="F169" s="260"/>
      <c r="G169" s="260"/>
      <c r="H169" s="224"/>
      <c r="I169" s="224"/>
      <c r="J169" s="224"/>
      <c r="K169" s="224"/>
      <c r="L169" s="224"/>
      <c r="M169" s="224"/>
      <c r="N169" s="224"/>
      <c r="O169" s="224"/>
      <c r="P169" s="224"/>
      <c r="Q169" s="224"/>
      <c r="R169" s="224"/>
      <c r="S169" s="224"/>
      <c r="T169" s="224"/>
      <c r="U169" s="224"/>
      <c r="V169" s="224"/>
      <c r="W169" s="224"/>
      <c r="X169" s="224"/>
      <c r="Y169" s="214"/>
      <c r="Z169" s="214"/>
      <c r="AA169" s="214"/>
      <c r="AB169" s="214"/>
      <c r="AC169" s="214"/>
      <c r="AD169" s="214"/>
      <c r="AE169" s="214"/>
      <c r="AF169" s="214"/>
      <c r="AG169" s="214" t="s">
        <v>172</v>
      </c>
      <c r="AH169" s="214"/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59" t="str">
        <f>C169</f>
        <v>přesun hmot pro budovy občanské výstavby (JKSO 801), budovy pro bydlení (JKSO 803) budovy pro výrobu a služby (JKSO 812) s nosnou svislou konstrukcí zděnou z cihel nebo tvárnic nebo kovovou</v>
      </c>
      <c r="BB169" s="214"/>
      <c r="BC169" s="214"/>
      <c r="BD169" s="214"/>
      <c r="BE169" s="214"/>
      <c r="BF169" s="214"/>
      <c r="BG169" s="214"/>
      <c r="BH169" s="214"/>
    </row>
    <row r="170" spans="1:60" outlineLevel="1" x14ac:dyDescent="0.2">
      <c r="A170" s="221"/>
      <c r="B170" s="222"/>
      <c r="C170" s="248"/>
      <c r="D170" s="242"/>
      <c r="E170" s="242"/>
      <c r="F170" s="242"/>
      <c r="G170" s="242"/>
      <c r="H170" s="224"/>
      <c r="I170" s="224"/>
      <c r="J170" s="224"/>
      <c r="K170" s="224"/>
      <c r="L170" s="224"/>
      <c r="M170" s="224"/>
      <c r="N170" s="224"/>
      <c r="O170" s="224"/>
      <c r="P170" s="224"/>
      <c r="Q170" s="224"/>
      <c r="R170" s="224"/>
      <c r="S170" s="224"/>
      <c r="T170" s="224"/>
      <c r="U170" s="224"/>
      <c r="V170" s="224"/>
      <c r="W170" s="224"/>
      <c r="X170" s="224"/>
      <c r="Y170" s="214"/>
      <c r="Z170" s="214"/>
      <c r="AA170" s="214"/>
      <c r="AB170" s="214"/>
      <c r="AC170" s="214"/>
      <c r="AD170" s="214"/>
      <c r="AE170" s="214"/>
      <c r="AF170" s="214"/>
      <c r="AG170" s="214" t="s">
        <v>143</v>
      </c>
      <c r="AH170" s="214"/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x14ac:dyDescent="0.2">
      <c r="A171" s="227" t="s">
        <v>132</v>
      </c>
      <c r="B171" s="228" t="s">
        <v>85</v>
      </c>
      <c r="C171" s="245" t="s">
        <v>86</v>
      </c>
      <c r="D171" s="229"/>
      <c r="E171" s="230"/>
      <c r="F171" s="231"/>
      <c r="G171" s="231">
        <f>SUMIF(AG172:AG177,"&lt;&gt;NOR",G172:G177)</f>
        <v>0</v>
      </c>
      <c r="H171" s="231"/>
      <c r="I171" s="231">
        <f>SUM(I172:I177)</f>
        <v>0</v>
      </c>
      <c r="J171" s="231"/>
      <c r="K171" s="231">
        <f>SUM(K172:K177)</f>
        <v>0</v>
      </c>
      <c r="L171" s="231"/>
      <c r="M171" s="231">
        <f>SUM(M172:M177)</f>
        <v>0</v>
      </c>
      <c r="N171" s="231"/>
      <c r="O171" s="231">
        <f>SUM(O172:O177)</f>
        <v>0</v>
      </c>
      <c r="P171" s="231"/>
      <c r="Q171" s="231">
        <f>SUM(Q172:Q177)</f>
        <v>0</v>
      </c>
      <c r="R171" s="231"/>
      <c r="S171" s="231"/>
      <c r="T171" s="232"/>
      <c r="U171" s="226"/>
      <c r="V171" s="226">
        <f>SUM(V172:V177)</f>
        <v>0.25</v>
      </c>
      <c r="W171" s="226"/>
      <c r="X171" s="226"/>
      <c r="AG171" t="s">
        <v>133</v>
      </c>
    </row>
    <row r="172" spans="1:60" outlineLevel="1" x14ac:dyDescent="0.2">
      <c r="A172" s="233">
        <v>25</v>
      </c>
      <c r="B172" s="234" t="s">
        <v>312</v>
      </c>
      <c r="C172" s="246" t="s">
        <v>313</v>
      </c>
      <c r="D172" s="235" t="s">
        <v>247</v>
      </c>
      <c r="E172" s="236">
        <v>1</v>
      </c>
      <c r="F172" s="237"/>
      <c r="G172" s="238">
        <f>ROUND(E172*F172,2)</f>
        <v>0</v>
      </c>
      <c r="H172" s="237"/>
      <c r="I172" s="238">
        <f>ROUND(E172*H172,2)</f>
        <v>0</v>
      </c>
      <c r="J172" s="237"/>
      <c r="K172" s="238">
        <f>ROUND(E172*J172,2)</f>
        <v>0</v>
      </c>
      <c r="L172" s="238">
        <v>21</v>
      </c>
      <c r="M172" s="238">
        <f>G172*(1+L172/100)</f>
        <v>0</v>
      </c>
      <c r="N172" s="238">
        <v>4.0000000000000003E-5</v>
      </c>
      <c r="O172" s="238">
        <f>ROUND(E172*N172,2)</f>
        <v>0</v>
      </c>
      <c r="P172" s="238">
        <v>0</v>
      </c>
      <c r="Q172" s="238">
        <f>ROUND(E172*P172,2)</f>
        <v>0</v>
      </c>
      <c r="R172" s="238" t="s">
        <v>152</v>
      </c>
      <c r="S172" s="238" t="s">
        <v>137</v>
      </c>
      <c r="T172" s="239" t="s">
        <v>138</v>
      </c>
      <c r="U172" s="224">
        <v>0.25</v>
      </c>
      <c r="V172" s="224">
        <f>ROUND(E172*U172,2)</f>
        <v>0.25</v>
      </c>
      <c r="W172" s="224"/>
      <c r="X172" s="224" t="s">
        <v>153</v>
      </c>
      <c r="Y172" s="214"/>
      <c r="Z172" s="214"/>
      <c r="AA172" s="214"/>
      <c r="AB172" s="214"/>
      <c r="AC172" s="214"/>
      <c r="AD172" s="214"/>
      <c r="AE172" s="214"/>
      <c r="AF172" s="214"/>
      <c r="AG172" s="214" t="s">
        <v>154</v>
      </c>
      <c r="AH172" s="214"/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14"/>
      <c r="BB172" s="214"/>
      <c r="BC172" s="214"/>
      <c r="BD172" s="214"/>
      <c r="BE172" s="214"/>
      <c r="BF172" s="214"/>
      <c r="BG172" s="214"/>
      <c r="BH172" s="214"/>
    </row>
    <row r="173" spans="1:60" outlineLevel="1" x14ac:dyDescent="0.2">
      <c r="A173" s="221"/>
      <c r="B173" s="222"/>
      <c r="C173" s="262" t="s">
        <v>314</v>
      </c>
      <c r="D173" s="253"/>
      <c r="E173" s="254">
        <v>1</v>
      </c>
      <c r="F173" s="224"/>
      <c r="G173" s="224"/>
      <c r="H173" s="224"/>
      <c r="I173" s="224"/>
      <c r="J173" s="224"/>
      <c r="K173" s="224"/>
      <c r="L173" s="224"/>
      <c r="M173" s="224"/>
      <c r="N173" s="224"/>
      <c r="O173" s="224"/>
      <c r="P173" s="224"/>
      <c r="Q173" s="224"/>
      <c r="R173" s="224"/>
      <c r="S173" s="224"/>
      <c r="T173" s="224"/>
      <c r="U173" s="224"/>
      <c r="V173" s="224"/>
      <c r="W173" s="224"/>
      <c r="X173" s="224"/>
      <c r="Y173" s="214"/>
      <c r="Z173" s="214"/>
      <c r="AA173" s="214"/>
      <c r="AB173" s="214"/>
      <c r="AC173" s="214"/>
      <c r="AD173" s="214"/>
      <c r="AE173" s="214"/>
      <c r="AF173" s="214"/>
      <c r="AG173" s="214" t="s">
        <v>156</v>
      </c>
      <c r="AH173" s="214">
        <v>0</v>
      </c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</row>
    <row r="174" spans="1:60" outlineLevel="1" x14ac:dyDescent="0.2">
      <c r="A174" s="221"/>
      <c r="B174" s="222"/>
      <c r="C174" s="248"/>
      <c r="D174" s="242"/>
      <c r="E174" s="242"/>
      <c r="F174" s="242"/>
      <c r="G174" s="242"/>
      <c r="H174" s="224"/>
      <c r="I174" s="224"/>
      <c r="J174" s="224"/>
      <c r="K174" s="224"/>
      <c r="L174" s="224"/>
      <c r="M174" s="224"/>
      <c r="N174" s="224"/>
      <c r="O174" s="224"/>
      <c r="P174" s="224"/>
      <c r="Q174" s="224"/>
      <c r="R174" s="224"/>
      <c r="S174" s="224"/>
      <c r="T174" s="224"/>
      <c r="U174" s="224"/>
      <c r="V174" s="224"/>
      <c r="W174" s="224"/>
      <c r="X174" s="224"/>
      <c r="Y174" s="214"/>
      <c r="Z174" s="214"/>
      <c r="AA174" s="214"/>
      <c r="AB174" s="214"/>
      <c r="AC174" s="214"/>
      <c r="AD174" s="214"/>
      <c r="AE174" s="214"/>
      <c r="AF174" s="214"/>
      <c r="AG174" s="214" t="s">
        <v>143</v>
      </c>
      <c r="AH174" s="214"/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ht="22.5" outlineLevel="1" x14ac:dyDescent="0.2">
      <c r="A175" s="233">
        <v>26</v>
      </c>
      <c r="B175" s="234" t="s">
        <v>315</v>
      </c>
      <c r="C175" s="246" t="s">
        <v>316</v>
      </c>
      <c r="D175" s="235" t="s">
        <v>247</v>
      </c>
      <c r="E175" s="236">
        <v>1</v>
      </c>
      <c r="F175" s="237"/>
      <c r="G175" s="238">
        <f>ROUND(E175*F175,2)</f>
        <v>0</v>
      </c>
      <c r="H175" s="237"/>
      <c r="I175" s="238">
        <f>ROUND(E175*H175,2)</f>
        <v>0</v>
      </c>
      <c r="J175" s="237"/>
      <c r="K175" s="238">
        <f>ROUND(E175*J175,2)</f>
        <v>0</v>
      </c>
      <c r="L175" s="238">
        <v>21</v>
      </c>
      <c r="M175" s="238">
        <f>G175*(1+L175/100)</f>
        <v>0</v>
      </c>
      <c r="N175" s="238">
        <v>0</v>
      </c>
      <c r="O175" s="238">
        <f>ROUND(E175*N175,2)</f>
        <v>0</v>
      </c>
      <c r="P175" s="238">
        <v>0</v>
      </c>
      <c r="Q175" s="238">
        <f>ROUND(E175*P175,2)</f>
        <v>0</v>
      </c>
      <c r="R175" s="238"/>
      <c r="S175" s="238" t="s">
        <v>317</v>
      </c>
      <c r="T175" s="239" t="s">
        <v>138</v>
      </c>
      <c r="U175" s="224">
        <v>0</v>
      </c>
      <c r="V175" s="224">
        <f>ROUND(E175*U175,2)</f>
        <v>0</v>
      </c>
      <c r="W175" s="224"/>
      <c r="X175" s="224" t="s">
        <v>318</v>
      </c>
      <c r="Y175" s="214"/>
      <c r="Z175" s="214"/>
      <c r="AA175" s="214"/>
      <c r="AB175" s="214"/>
      <c r="AC175" s="214"/>
      <c r="AD175" s="214"/>
      <c r="AE175" s="214"/>
      <c r="AF175" s="214"/>
      <c r="AG175" s="214" t="s">
        <v>319</v>
      </c>
      <c r="AH175" s="214"/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</row>
    <row r="176" spans="1:60" outlineLevel="1" x14ac:dyDescent="0.2">
      <c r="A176" s="221"/>
      <c r="B176" s="222"/>
      <c r="C176" s="262" t="s">
        <v>320</v>
      </c>
      <c r="D176" s="253"/>
      <c r="E176" s="254">
        <v>1</v>
      </c>
      <c r="F176" s="224"/>
      <c r="G176" s="224"/>
      <c r="H176" s="224"/>
      <c r="I176" s="224"/>
      <c r="J176" s="224"/>
      <c r="K176" s="224"/>
      <c r="L176" s="224"/>
      <c r="M176" s="224"/>
      <c r="N176" s="224"/>
      <c r="O176" s="224"/>
      <c r="P176" s="224"/>
      <c r="Q176" s="224"/>
      <c r="R176" s="224"/>
      <c r="S176" s="224"/>
      <c r="T176" s="224"/>
      <c r="U176" s="224"/>
      <c r="V176" s="224"/>
      <c r="W176" s="224"/>
      <c r="X176" s="224"/>
      <c r="Y176" s="214"/>
      <c r="Z176" s="214"/>
      <c r="AA176" s="214"/>
      <c r="AB176" s="214"/>
      <c r="AC176" s="214"/>
      <c r="AD176" s="214"/>
      <c r="AE176" s="214"/>
      <c r="AF176" s="214"/>
      <c r="AG176" s="214" t="s">
        <v>156</v>
      </c>
      <c r="AH176" s="214">
        <v>5</v>
      </c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14"/>
      <c r="BG176" s="214"/>
      <c r="BH176" s="214"/>
    </row>
    <row r="177" spans="1:60" outlineLevel="1" x14ac:dyDescent="0.2">
      <c r="A177" s="221"/>
      <c r="B177" s="222"/>
      <c r="C177" s="248"/>
      <c r="D177" s="242"/>
      <c r="E177" s="242"/>
      <c r="F177" s="242"/>
      <c r="G177" s="242"/>
      <c r="H177" s="224"/>
      <c r="I177" s="224"/>
      <c r="J177" s="224"/>
      <c r="K177" s="224"/>
      <c r="L177" s="224"/>
      <c r="M177" s="224"/>
      <c r="N177" s="224"/>
      <c r="O177" s="224"/>
      <c r="P177" s="224"/>
      <c r="Q177" s="224"/>
      <c r="R177" s="224"/>
      <c r="S177" s="224"/>
      <c r="T177" s="224"/>
      <c r="U177" s="224"/>
      <c r="V177" s="224"/>
      <c r="W177" s="224"/>
      <c r="X177" s="224"/>
      <c r="Y177" s="214"/>
      <c r="Z177" s="214"/>
      <c r="AA177" s="214"/>
      <c r="AB177" s="214"/>
      <c r="AC177" s="214"/>
      <c r="AD177" s="214"/>
      <c r="AE177" s="214"/>
      <c r="AF177" s="214"/>
      <c r="AG177" s="214" t="s">
        <v>143</v>
      </c>
      <c r="AH177" s="214"/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</row>
    <row r="178" spans="1:60" x14ac:dyDescent="0.2">
      <c r="A178" s="227" t="s">
        <v>132</v>
      </c>
      <c r="B178" s="228" t="s">
        <v>87</v>
      </c>
      <c r="C178" s="245" t="s">
        <v>88</v>
      </c>
      <c r="D178" s="229"/>
      <c r="E178" s="230"/>
      <c r="F178" s="231"/>
      <c r="G178" s="231">
        <f>SUMIF(AG179:AG203,"&lt;&gt;NOR",G179:G203)</f>
        <v>0</v>
      </c>
      <c r="H178" s="231"/>
      <c r="I178" s="231">
        <f>SUM(I179:I203)</f>
        <v>0</v>
      </c>
      <c r="J178" s="231"/>
      <c r="K178" s="231">
        <f>SUM(K179:K203)</f>
        <v>0</v>
      </c>
      <c r="L178" s="231"/>
      <c r="M178" s="231">
        <f>SUM(M179:M203)</f>
        <v>0</v>
      </c>
      <c r="N178" s="231"/>
      <c r="O178" s="231">
        <f>SUM(O179:O203)</f>
        <v>0.37</v>
      </c>
      <c r="P178" s="231"/>
      <c r="Q178" s="231">
        <f>SUM(Q179:Q203)</f>
        <v>0</v>
      </c>
      <c r="R178" s="231"/>
      <c r="S178" s="231"/>
      <c r="T178" s="232"/>
      <c r="U178" s="226"/>
      <c r="V178" s="226">
        <f>SUM(V179:V203)</f>
        <v>167.18</v>
      </c>
      <c r="W178" s="226"/>
      <c r="X178" s="226"/>
      <c r="AG178" t="s">
        <v>133</v>
      </c>
    </row>
    <row r="179" spans="1:60" outlineLevel="1" x14ac:dyDescent="0.2">
      <c r="A179" s="233">
        <v>27</v>
      </c>
      <c r="B179" s="234" t="s">
        <v>321</v>
      </c>
      <c r="C179" s="246" t="s">
        <v>322</v>
      </c>
      <c r="D179" s="235" t="s">
        <v>212</v>
      </c>
      <c r="E179" s="236">
        <v>247.3</v>
      </c>
      <c r="F179" s="237"/>
      <c r="G179" s="238">
        <f>ROUND(E179*F179,2)</f>
        <v>0</v>
      </c>
      <c r="H179" s="237"/>
      <c r="I179" s="238">
        <f>ROUND(E179*H179,2)</f>
        <v>0</v>
      </c>
      <c r="J179" s="237"/>
      <c r="K179" s="238">
        <f>ROUND(E179*J179,2)</f>
        <v>0</v>
      </c>
      <c r="L179" s="238">
        <v>21</v>
      </c>
      <c r="M179" s="238">
        <f>G179*(1+L179/100)</f>
        <v>0</v>
      </c>
      <c r="N179" s="238">
        <v>1.4599999999999999E-3</v>
      </c>
      <c r="O179" s="238">
        <f>ROUND(E179*N179,2)</f>
        <v>0.36</v>
      </c>
      <c r="P179" s="238">
        <v>0</v>
      </c>
      <c r="Q179" s="238">
        <f>ROUND(E179*P179,2)</f>
        <v>0</v>
      </c>
      <c r="R179" s="238" t="s">
        <v>323</v>
      </c>
      <c r="S179" s="238" t="s">
        <v>137</v>
      </c>
      <c r="T179" s="239" t="s">
        <v>138</v>
      </c>
      <c r="U179" s="224">
        <v>0.44600000000000001</v>
      </c>
      <c r="V179" s="224">
        <f>ROUND(E179*U179,2)</f>
        <v>110.3</v>
      </c>
      <c r="W179" s="224"/>
      <c r="X179" s="224" t="s">
        <v>153</v>
      </c>
      <c r="Y179" s="214"/>
      <c r="Z179" s="214"/>
      <c r="AA179" s="214"/>
      <c r="AB179" s="214"/>
      <c r="AC179" s="214"/>
      <c r="AD179" s="214"/>
      <c r="AE179" s="214"/>
      <c r="AF179" s="214"/>
      <c r="AG179" s="214" t="s">
        <v>154</v>
      </c>
      <c r="AH179" s="214"/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14"/>
      <c r="BB179" s="214"/>
      <c r="BC179" s="214"/>
      <c r="BD179" s="214"/>
      <c r="BE179" s="214"/>
      <c r="BF179" s="214"/>
      <c r="BG179" s="214"/>
      <c r="BH179" s="214"/>
    </row>
    <row r="180" spans="1:60" ht="22.5" outlineLevel="1" x14ac:dyDescent="0.2">
      <c r="A180" s="221"/>
      <c r="B180" s="222"/>
      <c r="C180" s="262" t="s">
        <v>324</v>
      </c>
      <c r="D180" s="253"/>
      <c r="E180" s="254"/>
      <c r="F180" s="224"/>
      <c r="G180" s="224"/>
      <c r="H180" s="224"/>
      <c r="I180" s="224"/>
      <c r="J180" s="224"/>
      <c r="K180" s="224"/>
      <c r="L180" s="224"/>
      <c r="M180" s="224"/>
      <c r="N180" s="224"/>
      <c r="O180" s="224"/>
      <c r="P180" s="224"/>
      <c r="Q180" s="224"/>
      <c r="R180" s="224"/>
      <c r="S180" s="224"/>
      <c r="T180" s="224"/>
      <c r="U180" s="224"/>
      <c r="V180" s="224"/>
      <c r="W180" s="224"/>
      <c r="X180" s="224"/>
      <c r="Y180" s="214"/>
      <c r="Z180" s="214"/>
      <c r="AA180" s="214"/>
      <c r="AB180" s="214"/>
      <c r="AC180" s="214"/>
      <c r="AD180" s="214"/>
      <c r="AE180" s="214"/>
      <c r="AF180" s="214"/>
      <c r="AG180" s="214" t="s">
        <v>156</v>
      </c>
      <c r="AH180" s="214">
        <v>0</v>
      </c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 outlineLevel="1" x14ac:dyDescent="0.2">
      <c r="A181" s="221"/>
      <c r="B181" s="222"/>
      <c r="C181" s="262" t="s">
        <v>325</v>
      </c>
      <c r="D181" s="253"/>
      <c r="E181" s="254">
        <v>32.619999999999997</v>
      </c>
      <c r="F181" s="224"/>
      <c r="G181" s="224"/>
      <c r="H181" s="224"/>
      <c r="I181" s="224"/>
      <c r="J181" s="224"/>
      <c r="K181" s="224"/>
      <c r="L181" s="224"/>
      <c r="M181" s="224"/>
      <c r="N181" s="224"/>
      <c r="O181" s="224"/>
      <c r="P181" s="224"/>
      <c r="Q181" s="224"/>
      <c r="R181" s="224"/>
      <c r="S181" s="224"/>
      <c r="T181" s="224"/>
      <c r="U181" s="224"/>
      <c r="V181" s="224"/>
      <c r="W181" s="224"/>
      <c r="X181" s="224"/>
      <c r="Y181" s="214"/>
      <c r="Z181" s="214"/>
      <c r="AA181" s="214"/>
      <c r="AB181" s="214"/>
      <c r="AC181" s="214"/>
      <c r="AD181" s="214"/>
      <c r="AE181" s="214"/>
      <c r="AF181" s="214"/>
      <c r="AG181" s="214" t="s">
        <v>156</v>
      </c>
      <c r="AH181" s="214">
        <v>0</v>
      </c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</row>
    <row r="182" spans="1:60" outlineLevel="1" x14ac:dyDescent="0.2">
      <c r="A182" s="221"/>
      <c r="B182" s="222"/>
      <c r="C182" s="262" t="s">
        <v>326</v>
      </c>
      <c r="D182" s="253"/>
      <c r="E182" s="254">
        <v>16.260000000000002</v>
      </c>
      <c r="F182" s="224"/>
      <c r="G182" s="224"/>
      <c r="H182" s="224"/>
      <c r="I182" s="224"/>
      <c r="J182" s="224"/>
      <c r="K182" s="224"/>
      <c r="L182" s="224"/>
      <c r="M182" s="224"/>
      <c r="N182" s="224"/>
      <c r="O182" s="224"/>
      <c r="P182" s="224"/>
      <c r="Q182" s="224"/>
      <c r="R182" s="224"/>
      <c r="S182" s="224"/>
      <c r="T182" s="224"/>
      <c r="U182" s="224"/>
      <c r="V182" s="224"/>
      <c r="W182" s="224"/>
      <c r="X182" s="224"/>
      <c r="Y182" s="214"/>
      <c r="Z182" s="214"/>
      <c r="AA182" s="214"/>
      <c r="AB182" s="214"/>
      <c r="AC182" s="214"/>
      <c r="AD182" s="214"/>
      <c r="AE182" s="214"/>
      <c r="AF182" s="214"/>
      <c r="AG182" s="214" t="s">
        <v>156</v>
      </c>
      <c r="AH182" s="214">
        <v>0</v>
      </c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</row>
    <row r="183" spans="1:60" outlineLevel="1" x14ac:dyDescent="0.2">
      <c r="A183" s="221"/>
      <c r="B183" s="222"/>
      <c r="C183" s="262" t="s">
        <v>283</v>
      </c>
      <c r="D183" s="253"/>
      <c r="E183" s="254">
        <v>78.260000000000005</v>
      </c>
      <c r="F183" s="224"/>
      <c r="G183" s="224"/>
      <c r="H183" s="224"/>
      <c r="I183" s="224"/>
      <c r="J183" s="224"/>
      <c r="K183" s="224"/>
      <c r="L183" s="224"/>
      <c r="M183" s="224"/>
      <c r="N183" s="224"/>
      <c r="O183" s="224"/>
      <c r="P183" s="224"/>
      <c r="Q183" s="224"/>
      <c r="R183" s="224"/>
      <c r="S183" s="224"/>
      <c r="T183" s="224"/>
      <c r="U183" s="224"/>
      <c r="V183" s="224"/>
      <c r="W183" s="224"/>
      <c r="X183" s="224"/>
      <c r="Y183" s="214"/>
      <c r="Z183" s="214"/>
      <c r="AA183" s="214"/>
      <c r="AB183" s="214"/>
      <c r="AC183" s="214"/>
      <c r="AD183" s="214"/>
      <c r="AE183" s="214"/>
      <c r="AF183" s="214"/>
      <c r="AG183" s="214" t="s">
        <v>156</v>
      </c>
      <c r="AH183" s="214">
        <v>0</v>
      </c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</row>
    <row r="184" spans="1:60" outlineLevel="1" x14ac:dyDescent="0.2">
      <c r="A184" s="221"/>
      <c r="B184" s="222"/>
      <c r="C184" s="262" t="s">
        <v>284</v>
      </c>
      <c r="D184" s="253"/>
      <c r="E184" s="254">
        <v>34.81</v>
      </c>
      <c r="F184" s="224"/>
      <c r="G184" s="224"/>
      <c r="H184" s="224"/>
      <c r="I184" s="224"/>
      <c r="J184" s="224"/>
      <c r="K184" s="224"/>
      <c r="L184" s="224"/>
      <c r="M184" s="224"/>
      <c r="N184" s="224"/>
      <c r="O184" s="224"/>
      <c r="P184" s="224"/>
      <c r="Q184" s="224"/>
      <c r="R184" s="224"/>
      <c r="S184" s="224"/>
      <c r="T184" s="224"/>
      <c r="U184" s="224"/>
      <c r="V184" s="224"/>
      <c r="W184" s="224"/>
      <c r="X184" s="224"/>
      <c r="Y184" s="214"/>
      <c r="Z184" s="214"/>
      <c r="AA184" s="214"/>
      <c r="AB184" s="214"/>
      <c r="AC184" s="214"/>
      <c r="AD184" s="214"/>
      <c r="AE184" s="214"/>
      <c r="AF184" s="214"/>
      <c r="AG184" s="214" t="s">
        <v>156</v>
      </c>
      <c r="AH184" s="214">
        <v>0</v>
      </c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14"/>
      <c r="BB184" s="214"/>
      <c r="BC184" s="214"/>
      <c r="BD184" s="214"/>
      <c r="BE184" s="214"/>
      <c r="BF184" s="214"/>
      <c r="BG184" s="214"/>
      <c r="BH184" s="214"/>
    </row>
    <row r="185" spans="1:60" outlineLevel="1" x14ac:dyDescent="0.2">
      <c r="A185" s="221"/>
      <c r="B185" s="222"/>
      <c r="C185" s="262" t="s">
        <v>285</v>
      </c>
      <c r="D185" s="253"/>
      <c r="E185" s="254">
        <v>44.72</v>
      </c>
      <c r="F185" s="224"/>
      <c r="G185" s="224"/>
      <c r="H185" s="224"/>
      <c r="I185" s="224"/>
      <c r="J185" s="224"/>
      <c r="K185" s="224"/>
      <c r="L185" s="224"/>
      <c r="M185" s="224"/>
      <c r="N185" s="224"/>
      <c r="O185" s="224"/>
      <c r="P185" s="224"/>
      <c r="Q185" s="224"/>
      <c r="R185" s="224"/>
      <c r="S185" s="224"/>
      <c r="T185" s="224"/>
      <c r="U185" s="224"/>
      <c r="V185" s="224"/>
      <c r="W185" s="224"/>
      <c r="X185" s="224"/>
      <c r="Y185" s="214"/>
      <c r="Z185" s="214"/>
      <c r="AA185" s="214"/>
      <c r="AB185" s="214"/>
      <c r="AC185" s="214"/>
      <c r="AD185" s="214"/>
      <c r="AE185" s="214"/>
      <c r="AF185" s="214"/>
      <c r="AG185" s="214" t="s">
        <v>156</v>
      </c>
      <c r="AH185" s="214">
        <v>0</v>
      </c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</row>
    <row r="186" spans="1:60" outlineLevel="1" x14ac:dyDescent="0.2">
      <c r="A186" s="221"/>
      <c r="B186" s="222"/>
      <c r="C186" s="262" t="s">
        <v>286</v>
      </c>
      <c r="D186" s="253"/>
      <c r="E186" s="254">
        <v>40.630000000000003</v>
      </c>
      <c r="F186" s="224"/>
      <c r="G186" s="224"/>
      <c r="H186" s="224"/>
      <c r="I186" s="224"/>
      <c r="J186" s="224"/>
      <c r="K186" s="224"/>
      <c r="L186" s="224"/>
      <c r="M186" s="224"/>
      <c r="N186" s="224"/>
      <c r="O186" s="224"/>
      <c r="P186" s="224"/>
      <c r="Q186" s="224"/>
      <c r="R186" s="224"/>
      <c r="S186" s="224"/>
      <c r="T186" s="224"/>
      <c r="U186" s="224"/>
      <c r="V186" s="224"/>
      <c r="W186" s="224"/>
      <c r="X186" s="224"/>
      <c r="Y186" s="214"/>
      <c r="Z186" s="214"/>
      <c r="AA186" s="214"/>
      <c r="AB186" s="214"/>
      <c r="AC186" s="214"/>
      <c r="AD186" s="214"/>
      <c r="AE186" s="214"/>
      <c r="AF186" s="214"/>
      <c r="AG186" s="214" t="s">
        <v>156</v>
      </c>
      <c r="AH186" s="214">
        <v>0</v>
      </c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14"/>
      <c r="BB186" s="214"/>
      <c r="BC186" s="214"/>
      <c r="BD186" s="214"/>
      <c r="BE186" s="214"/>
      <c r="BF186" s="214"/>
      <c r="BG186" s="214"/>
      <c r="BH186" s="214"/>
    </row>
    <row r="187" spans="1:60" outlineLevel="1" x14ac:dyDescent="0.2">
      <c r="A187" s="221"/>
      <c r="B187" s="222"/>
      <c r="C187" s="248"/>
      <c r="D187" s="242"/>
      <c r="E187" s="242"/>
      <c r="F187" s="242"/>
      <c r="G187" s="242"/>
      <c r="H187" s="224"/>
      <c r="I187" s="224"/>
      <c r="J187" s="224"/>
      <c r="K187" s="224"/>
      <c r="L187" s="224"/>
      <c r="M187" s="224"/>
      <c r="N187" s="224"/>
      <c r="O187" s="224"/>
      <c r="P187" s="224"/>
      <c r="Q187" s="224"/>
      <c r="R187" s="224"/>
      <c r="S187" s="224"/>
      <c r="T187" s="224"/>
      <c r="U187" s="224"/>
      <c r="V187" s="224"/>
      <c r="W187" s="224"/>
      <c r="X187" s="224"/>
      <c r="Y187" s="214"/>
      <c r="Z187" s="214"/>
      <c r="AA187" s="214"/>
      <c r="AB187" s="214"/>
      <c r="AC187" s="214"/>
      <c r="AD187" s="214"/>
      <c r="AE187" s="214"/>
      <c r="AF187" s="214"/>
      <c r="AG187" s="214" t="s">
        <v>143</v>
      </c>
      <c r="AH187" s="214"/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14"/>
      <c r="BB187" s="214"/>
      <c r="BC187" s="214"/>
      <c r="BD187" s="214"/>
      <c r="BE187" s="214"/>
      <c r="BF187" s="214"/>
      <c r="BG187" s="214"/>
      <c r="BH187" s="214"/>
    </row>
    <row r="188" spans="1:60" outlineLevel="1" x14ac:dyDescent="0.2">
      <c r="A188" s="233">
        <v>28</v>
      </c>
      <c r="B188" s="234" t="s">
        <v>327</v>
      </c>
      <c r="C188" s="246" t="s">
        <v>328</v>
      </c>
      <c r="D188" s="235" t="s">
        <v>212</v>
      </c>
      <c r="E188" s="236">
        <v>247.3</v>
      </c>
      <c r="F188" s="237"/>
      <c r="G188" s="238">
        <f>ROUND(E188*F188,2)</f>
        <v>0</v>
      </c>
      <c r="H188" s="237"/>
      <c r="I188" s="238">
        <f>ROUND(E188*H188,2)</f>
        <v>0</v>
      </c>
      <c r="J188" s="237"/>
      <c r="K188" s="238">
        <f>ROUND(E188*J188,2)</f>
        <v>0</v>
      </c>
      <c r="L188" s="238">
        <v>21</v>
      </c>
      <c r="M188" s="238">
        <f>G188*(1+L188/100)</f>
        <v>0</v>
      </c>
      <c r="N188" s="238">
        <v>0</v>
      </c>
      <c r="O188" s="238">
        <f>ROUND(E188*N188,2)</f>
        <v>0</v>
      </c>
      <c r="P188" s="238">
        <v>0</v>
      </c>
      <c r="Q188" s="238">
        <f>ROUND(E188*P188,2)</f>
        <v>0</v>
      </c>
      <c r="R188" s="238" t="s">
        <v>329</v>
      </c>
      <c r="S188" s="238" t="s">
        <v>137</v>
      </c>
      <c r="T188" s="239" t="s">
        <v>138</v>
      </c>
      <c r="U188" s="224">
        <v>0.23</v>
      </c>
      <c r="V188" s="224">
        <f>ROUND(E188*U188,2)</f>
        <v>56.88</v>
      </c>
      <c r="W188" s="224"/>
      <c r="X188" s="224" t="s">
        <v>153</v>
      </c>
      <c r="Y188" s="214"/>
      <c r="Z188" s="214"/>
      <c r="AA188" s="214"/>
      <c r="AB188" s="214"/>
      <c r="AC188" s="214"/>
      <c r="AD188" s="214"/>
      <c r="AE188" s="214"/>
      <c r="AF188" s="214"/>
      <c r="AG188" s="214" t="s">
        <v>154</v>
      </c>
      <c r="AH188" s="214"/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14"/>
      <c r="BB188" s="214"/>
      <c r="BC188" s="214"/>
      <c r="BD188" s="214"/>
      <c r="BE188" s="214"/>
      <c r="BF188" s="214"/>
      <c r="BG188" s="214"/>
      <c r="BH188" s="214"/>
    </row>
    <row r="189" spans="1:60" outlineLevel="1" x14ac:dyDescent="0.2">
      <c r="A189" s="221"/>
      <c r="B189" s="222"/>
      <c r="C189" s="262" t="s">
        <v>330</v>
      </c>
      <c r="D189" s="253"/>
      <c r="E189" s="254"/>
      <c r="F189" s="224"/>
      <c r="G189" s="224"/>
      <c r="H189" s="224"/>
      <c r="I189" s="224"/>
      <c r="J189" s="224"/>
      <c r="K189" s="224"/>
      <c r="L189" s="224"/>
      <c r="M189" s="224"/>
      <c r="N189" s="224"/>
      <c r="O189" s="224"/>
      <c r="P189" s="224"/>
      <c r="Q189" s="224"/>
      <c r="R189" s="224"/>
      <c r="S189" s="224"/>
      <c r="T189" s="224"/>
      <c r="U189" s="224"/>
      <c r="V189" s="224"/>
      <c r="W189" s="224"/>
      <c r="X189" s="224"/>
      <c r="Y189" s="214"/>
      <c r="Z189" s="214"/>
      <c r="AA189" s="214"/>
      <c r="AB189" s="214"/>
      <c r="AC189" s="214"/>
      <c r="AD189" s="214"/>
      <c r="AE189" s="214"/>
      <c r="AF189" s="214"/>
      <c r="AG189" s="214" t="s">
        <v>156</v>
      </c>
      <c r="AH189" s="214">
        <v>0</v>
      </c>
      <c r="AI189" s="214"/>
      <c r="AJ189" s="214"/>
      <c r="AK189" s="214"/>
      <c r="AL189" s="214"/>
      <c r="AM189" s="214"/>
      <c r="AN189" s="214"/>
      <c r="AO189" s="214"/>
      <c r="AP189" s="214"/>
      <c r="AQ189" s="214"/>
      <c r="AR189" s="214"/>
      <c r="AS189" s="214"/>
      <c r="AT189" s="214"/>
      <c r="AU189" s="214"/>
      <c r="AV189" s="214"/>
      <c r="AW189" s="214"/>
      <c r="AX189" s="214"/>
      <c r="AY189" s="214"/>
      <c r="AZ189" s="214"/>
      <c r="BA189" s="214"/>
      <c r="BB189" s="214"/>
      <c r="BC189" s="214"/>
      <c r="BD189" s="214"/>
      <c r="BE189" s="214"/>
      <c r="BF189" s="214"/>
      <c r="BG189" s="214"/>
      <c r="BH189" s="214"/>
    </row>
    <row r="190" spans="1:60" outlineLevel="1" x14ac:dyDescent="0.2">
      <c r="A190" s="221"/>
      <c r="B190" s="222"/>
      <c r="C190" s="262" t="s">
        <v>325</v>
      </c>
      <c r="D190" s="253"/>
      <c r="E190" s="254">
        <v>32.619999999999997</v>
      </c>
      <c r="F190" s="224"/>
      <c r="G190" s="224"/>
      <c r="H190" s="224"/>
      <c r="I190" s="224"/>
      <c r="J190" s="224"/>
      <c r="K190" s="224"/>
      <c r="L190" s="224"/>
      <c r="M190" s="224"/>
      <c r="N190" s="224"/>
      <c r="O190" s="224"/>
      <c r="P190" s="224"/>
      <c r="Q190" s="224"/>
      <c r="R190" s="224"/>
      <c r="S190" s="224"/>
      <c r="T190" s="224"/>
      <c r="U190" s="224"/>
      <c r="V190" s="224"/>
      <c r="W190" s="224"/>
      <c r="X190" s="224"/>
      <c r="Y190" s="214"/>
      <c r="Z190" s="214"/>
      <c r="AA190" s="214"/>
      <c r="AB190" s="214"/>
      <c r="AC190" s="214"/>
      <c r="AD190" s="214"/>
      <c r="AE190" s="214"/>
      <c r="AF190" s="214"/>
      <c r="AG190" s="214" t="s">
        <v>156</v>
      </c>
      <c r="AH190" s="214">
        <v>0</v>
      </c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  <c r="BF190" s="214"/>
      <c r="BG190" s="214"/>
      <c r="BH190" s="214"/>
    </row>
    <row r="191" spans="1:60" outlineLevel="1" x14ac:dyDescent="0.2">
      <c r="A191" s="221"/>
      <c r="B191" s="222"/>
      <c r="C191" s="262" t="s">
        <v>326</v>
      </c>
      <c r="D191" s="253"/>
      <c r="E191" s="254">
        <v>16.260000000000002</v>
      </c>
      <c r="F191" s="224"/>
      <c r="G191" s="224"/>
      <c r="H191" s="224"/>
      <c r="I191" s="224"/>
      <c r="J191" s="224"/>
      <c r="K191" s="224"/>
      <c r="L191" s="224"/>
      <c r="M191" s="224"/>
      <c r="N191" s="224"/>
      <c r="O191" s="224"/>
      <c r="P191" s="224"/>
      <c r="Q191" s="224"/>
      <c r="R191" s="224"/>
      <c r="S191" s="224"/>
      <c r="T191" s="224"/>
      <c r="U191" s="224"/>
      <c r="V191" s="224"/>
      <c r="W191" s="224"/>
      <c r="X191" s="224"/>
      <c r="Y191" s="214"/>
      <c r="Z191" s="214"/>
      <c r="AA191" s="214"/>
      <c r="AB191" s="214"/>
      <c r="AC191" s="214"/>
      <c r="AD191" s="214"/>
      <c r="AE191" s="214"/>
      <c r="AF191" s="214"/>
      <c r="AG191" s="214" t="s">
        <v>156</v>
      </c>
      <c r="AH191" s="214">
        <v>0</v>
      </c>
      <c r="AI191" s="214"/>
      <c r="AJ191" s="214"/>
      <c r="AK191" s="214"/>
      <c r="AL191" s="214"/>
      <c r="AM191" s="214"/>
      <c r="AN191" s="214"/>
      <c r="AO191" s="214"/>
      <c r="AP191" s="214"/>
      <c r="AQ191" s="214"/>
      <c r="AR191" s="214"/>
      <c r="AS191" s="214"/>
      <c r="AT191" s="214"/>
      <c r="AU191" s="214"/>
      <c r="AV191" s="214"/>
      <c r="AW191" s="214"/>
      <c r="AX191" s="214"/>
      <c r="AY191" s="214"/>
      <c r="AZ191" s="214"/>
      <c r="BA191" s="214"/>
      <c r="BB191" s="214"/>
      <c r="BC191" s="214"/>
      <c r="BD191" s="214"/>
      <c r="BE191" s="214"/>
      <c r="BF191" s="214"/>
      <c r="BG191" s="214"/>
      <c r="BH191" s="214"/>
    </row>
    <row r="192" spans="1:60" outlineLevel="1" x14ac:dyDescent="0.2">
      <c r="A192" s="221"/>
      <c r="B192" s="222"/>
      <c r="C192" s="262" t="s">
        <v>283</v>
      </c>
      <c r="D192" s="253"/>
      <c r="E192" s="254">
        <v>78.260000000000005</v>
      </c>
      <c r="F192" s="224"/>
      <c r="G192" s="224"/>
      <c r="H192" s="224"/>
      <c r="I192" s="224"/>
      <c r="J192" s="224"/>
      <c r="K192" s="224"/>
      <c r="L192" s="224"/>
      <c r="M192" s="224"/>
      <c r="N192" s="224"/>
      <c r="O192" s="224"/>
      <c r="P192" s="224"/>
      <c r="Q192" s="224"/>
      <c r="R192" s="224"/>
      <c r="S192" s="224"/>
      <c r="T192" s="224"/>
      <c r="U192" s="224"/>
      <c r="V192" s="224"/>
      <c r="W192" s="224"/>
      <c r="X192" s="224"/>
      <c r="Y192" s="214"/>
      <c r="Z192" s="214"/>
      <c r="AA192" s="214"/>
      <c r="AB192" s="214"/>
      <c r="AC192" s="214"/>
      <c r="AD192" s="214"/>
      <c r="AE192" s="214"/>
      <c r="AF192" s="214"/>
      <c r="AG192" s="214" t="s">
        <v>156</v>
      </c>
      <c r="AH192" s="214">
        <v>0</v>
      </c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</row>
    <row r="193" spans="1:60" outlineLevel="1" x14ac:dyDescent="0.2">
      <c r="A193" s="221"/>
      <c r="B193" s="222"/>
      <c r="C193" s="262" t="s">
        <v>284</v>
      </c>
      <c r="D193" s="253"/>
      <c r="E193" s="254">
        <v>34.81</v>
      </c>
      <c r="F193" s="224"/>
      <c r="G193" s="224"/>
      <c r="H193" s="224"/>
      <c r="I193" s="224"/>
      <c r="J193" s="224"/>
      <c r="K193" s="224"/>
      <c r="L193" s="224"/>
      <c r="M193" s="224"/>
      <c r="N193" s="224"/>
      <c r="O193" s="224"/>
      <c r="P193" s="224"/>
      <c r="Q193" s="224"/>
      <c r="R193" s="224"/>
      <c r="S193" s="224"/>
      <c r="T193" s="224"/>
      <c r="U193" s="224"/>
      <c r="V193" s="224"/>
      <c r="W193" s="224"/>
      <c r="X193" s="224"/>
      <c r="Y193" s="214"/>
      <c r="Z193" s="214"/>
      <c r="AA193" s="214"/>
      <c r="AB193" s="214"/>
      <c r="AC193" s="214"/>
      <c r="AD193" s="214"/>
      <c r="AE193" s="214"/>
      <c r="AF193" s="214"/>
      <c r="AG193" s="214" t="s">
        <v>156</v>
      </c>
      <c r="AH193" s="214">
        <v>0</v>
      </c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14"/>
      <c r="BB193" s="214"/>
      <c r="BC193" s="214"/>
      <c r="BD193" s="214"/>
      <c r="BE193" s="214"/>
      <c r="BF193" s="214"/>
      <c r="BG193" s="214"/>
      <c r="BH193" s="214"/>
    </row>
    <row r="194" spans="1:60" outlineLevel="1" x14ac:dyDescent="0.2">
      <c r="A194" s="221"/>
      <c r="B194" s="222"/>
      <c r="C194" s="262" t="s">
        <v>285</v>
      </c>
      <c r="D194" s="253"/>
      <c r="E194" s="254">
        <v>44.72</v>
      </c>
      <c r="F194" s="224"/>
      <c r="G194" s="224"/>
      <c r="H194" s="224"/>
      <c r="I194" s="224"/>
      <c r="J194" s="224"/>
      <c r="K194" s="224"/>
      <c r="L194" s="224"/>
      <c r="M194" s="224"/>
      <c r="N194" s="224"/>
      <c r="O194" s="224"/>
      <c r="P194" s="224"/>
      <c r="Q194" s="224"/>
      <c r="R194" s="224"/>
      <c r="S194" s="224"/>
      <c r="T194" s="224"/>
      <c r="U194" s="224"/>
      <c r="V194" s="224"/>
      <c r="W194" s="224"/>
      <c r="X194" s="224"/>
      <c r="Y194" s="214"/>
      <c r="Z194" s="214"/>
      <c r="AA194" s="214"/>
      <c r="AB194" s="214"/>
      <c r="AC194" s="214"/>
      <c r="AD194" s="214"/>
      <c r="AE194" s="214"/>
      <c r="AF194" s="214"/>
      <c r="AG194" s="214" t="s">
        <v>156</v>
      </c>
      <c r="AH194" s="214">
        <v>0</v>
      </c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</row>
    <row r="195" spans="1:60" outlineLevel="1" x14ac:dyDescent="0.2">
      <c r="A195" s="221"/>
      <c r="B195" s="222"/>
      <c r="C195" s="262" t="s">
        <v>286</v>
      </c>
      <c r="D195" s="253"/>
      <c r="E195" s="254">
        <v>40.630000000000003</v>
      </c>
      <c r="F195" s="224"/>
      <c r="G195" s="224"/>
      <c r="H195" s="224"/>
      <c r="I195" s="224"/>
      <c r="J195" s="224"/>
      <c r="K195" s="224"/>
      <c r="L195" s="224"/>
      <c r="M195" s="224"/>
      <c r="N195" s="224"/>
      <c r="O195" s="224"/>
      <c r="P195" s="224"/>
      <c r="Q195" s="224"/>
      <c r="R195" s="224"/>
      <c r="S195" s="224"/>
      <c r="T195" s="224"/>
      <c r="U195" s="224"/>
      <c r="V195" s="224"/>
      <c r="W195" s="224"/>
      <c r="X195" s="224"/>
      <c r="Y195" s="214"/>
      <c r="Z195" s="214"/>
      <c r="AA195" s="214"/>
      <c r="AB195" s="214"/>
      <c r="AC195" s="214"/>
      <c r="AD195" s="214"/>
      <c r="AE195" s="214"/>
      <c r="AF195" s="214"/>
      <c r="AG195" s="214" t="s">
        <v>156</v>
      </c>
      <c r="AH195" s="214">
        <v>0</v>
      </c>
      <c r="AI195" s="214"/>
      <c r="AJ195" s="214"/>
      <c r="AK195" s="214"/>
      <c r="AL195" s="214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  <c r="BF195" s="214"/>
      <c r="BG195" s="214"/>
      <c r="BH195" s="214"/>
    </row>
    <row r="196" spans="1:60" outlineLevel="1" x14ac:dyDescent="0.2">
      <c r="A196" s="221"/>
      <c r="B196" s="222"/>
      <c r="C196" s="248"/>
      <c r="D196" s="242"/>
      <c r="E196" s="242"/>
      <c r="F196" s="242"/>
      <c r="G196" s="242"/>
      <c r="H196" s="224"/>
      <c r="I196" s="224"/>
      <c r="J196" s="224"/>
      <c r="K196" s="224"/>
      <c r="L196" s="224"/>
      <c r="M196" s="224"/>
      <c r="N196" s="224"/>
      <c r="O196" s="224"/>
      <c r="P196" s="224"/>
      <c r="Q196" s="224"/>
      <c r="R196" s="224"/>
      <c r="S196" s="224"/>
      <c r="T196" s="224"/>
      <c r="U196" s="224"/>
      <c r="V196" s="224"/>
      <c r="W196" s="224"/>
      <c r="X196" s="224"/>
      <c r="Y196" s="214"/>
      <c r="Z196" s="214"/>
      <c r="AA196" s="214"/>
      <c r="AB196" s="214"/>
      <c r="AC196" s="214"/>
      <c r="AD196" s="214"/>
      <c r="AE196" s="214"/>
      <c r="AF196" s="214"/>
      <c r="AG196" s="214" t="s">
        <v>143</v>
      </c>
      <c r="AH196" s="214"/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</row>
    <row r="197" spans="1:60" ht="22.5" outlineLevel="1" x14ac:dyDescent="0.2">
      <c r="A197" s="233">
        <v>29</v>
      </c>
      <c r="B197" s="234" t="s">
        <v>331</v>
      </c>
      <c r="C197" s="246" t="s">
        <v>332</v>
      </c>
      <c r="D197" s="235" t="s">
        <v>247</v>
      </c>
      <c r="E197" s="236">
        <v>30</v>
      </c>
      <c r="F197" s="237"/>
      <c r="G197" s="238">
        <f>ROUND(E197*F197,2)</f>
        <v>0</v>
      </c>
      <c r="H197" s="237"/>
      <c r="I197" s="238">
        <f>ROUND(E197*H197,2)</f>
        <v>0</v>
      </c>
      <c r="J197" s="237"/>
      <c r="K197" s="238">
        <f>ROUND(E197*J197,2)</f>
        <v>0</v>
      </c>
      <c r="L197" s="238">
        <v>21</v>
      </c>
      <c r="M197" s="238">
        <f>G197*(1+L197/100)</f>
        <v>0</v>
      </c>
      <c r="N197" s="238">
        <v>3.4000000000000002E-4</v>
      </c>
      <c r="O197" s="238">
        <f>ROUND(E197*N197,2)</f>
        <v>0.01</v>
      </c>
      <c r="P197" s="238">
        <v>0</v>
      </c>
      <c r="Q197" s="238">
        <f>ROUND(E197*P197,2)</f>
        <v>0</v>
      </c>
      <c r="R197" s="238" t="s">
        <v>333</v>
      </c>
      <c r="S197" s="238" t="s">
        <v>137</v>
      </c>
      <c r="T197" s="239" t="s">
        <v>138</v>
      </c>
      <c r="U197" s="224">
        <v>0</v>
      </c>
      <c r="V197" s="224">
        <f>ROUND(E197*U197,2)</f>
        <v>0</v>
      </c>
      <c r="W197" s="224"/>
      <c r="X197" s="224" t="s">
        <v>318</v>
      </c>
      <c r="Y197" s="214"/>
      <c r="Z197" s="214"/>
      <c r="AA197" s="214"/>
      <c r="AB197" s="214"/>
      <c r="AC197" s="214"/>
      <c r="AD197" s="214"/>
      <c r="AE197" s="214"/>
      <c r="AF197" s="214"/>
      <c r="AG197" s="214" t="s">
        <v>319</v>
      </c>
      <c r="AH197" s="214"/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14"/>
      <c r="BB197" s="214"/>
      <c r="BC197" s="214"/>
      <c r="BD197" s="214"/>
      <c r="BE197" s="214"/>
      <c r="BF197" s="214"/>
      <c r="BG197" s="214"/>
      <c r="BH197" s="214"/>
    </row>
    <row r="198" spans="1:60" ht="22.5" outlineLevel="1" x14ac:dyDescent="0.2">
      <c r="A198" s="221"/>
      <c r="B198" s="222"/>
      <c r="C198" s="262" t="s">
        <v>324</v>
      </c>
      <c r="D198" s="253"/>
      <c r="E198" s="254"/>
      <c r="F198" s="224"/>
      <c r="G198" s="224"/>
      <c r="H198" s="224"/>
      <c r="I198" s="224"/>
      <c r="J198" s="224"/>
      <c r="K198" s="224"/>
      <c r="L198" s="224"/>
      <c r="M198" s="224"/>
      <c r="N198" s="224"/>
      <c r="O198" s="224"/>
      <c r="P198" s="224"/>
      <c r="Q198" s="224"/>
      <c r="R198" s="224"/>
      <c r="S198" s="224"/>
      <c r="T198" s="224"/>
      <c r="U198" s="224"/>
      <c r="V198" s="224"/>
      <c r="W198" s="224"/>
      <c r="X198" s="224"/>
      <c r="Y198" s="214"/>
      <c r="Z198" s="214"/>
      <c r="AA198" s="214"/>
      <c r="AB198" s="214"/>
      <c r="AC198" s="214"/>
      <c r="AD198" s="214"/>
      <c r="AE198" s="214"/>
      <c r="AF198" s="214"/>
      <c r="AG198" s="214" t="s">
        <v>156</v>
      </c>
      <c r="AH198" s="214">
        <v>0</v>
      </c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  <c r="BF198" s="214"/>
      <c r="BG198" s="214"/>
      <c r="BH198" s="214"/>
    </row>
    <row r="199" spans="1:60" outlineLevel="1" x14ac:dyDescent="0.2">
      <c r="A199" s="221"/>
      <c r="B199" s="222"/>
      <c r="C199" s="262" t="s">
        <v>334</v>
      </c>
      <c r="D199" s="253"/>
      <c r="E199" s="254">
        <v>30</v>
      </c>
      <c r="F199" s="224"/>
      <c r="G199" s="224"/>
      <c r="H199" s="224"/>
      <c r="I199" s="224"/>
      <c r="J199" s="224"/>
      <c r="K199" s="224"/>
      <c r="L199" s="224"/>
      <c r="M199" s="224"/>
      <c r="N199" s="224"/>
      <c r="O199" s="224"/>
      <c r="P199" s="224"/>
      <c r="Q199" s="224"/>
      <c r="R199" s="224"/>
      <c r="S199" s="224"/>
      <c r="T199" s="224"/>
      <c r="U199" s="224"/>
      <c r="V199" s="224"/>
      <c r="W199" s="224"/>
      <c r="X199" s="224"/>
      <c r="Y199" s="214"/>
      <c r="Z199" s="214"/>
      <c r="AA199" s="214"/>
      <c r="AB199" s="214"/>
      <c r="AC199" s="214"/>
      <c r="AD199" s="214"/>
      <c r="AE199" s="214"/>
      <c r="AF199" s="214"/>
      <c r="AG199" s="214" t="s">
        <v>156</v>
      </c>
      <c r="AH199" s="214">
        <v>0</v>
      </c>
      <c r="AI199" s="214"/>
      <c r="AJ199" s="214"/>
      <c r="AK199" s="214"/>
      <c r="AL199" s="214"/>
      <c r="AM199" s="214"/>
      <c r="AN199" s="214"/>
      <c r="AO199" s="214"/>
      <c r="AP199" s="214"/>
      <c r="AQ199" s="214"/>
      <c r="AR199" s="214"/>
      <c r="AS199" s="214"/>
      <c r="AT199" s="214"/>
      <c r="AU199" s="214"/>
      <c r="AV199" s="214"/>
      <c r="AW199" s="214"/>
      <c r="AX199" s="214"/>
      <c r="AY199" s="214"/>
      <c r="AZ199" s="214"/>
      <c r="BA199" s="214"/>
      <c r="BB199" s="214"/>
      <c r="BC199" s="214"/>
      <c r="BD199" s="214"/>
      <c r="BE199" s="214"/>
      <c r="BF199" s="214"/>
      <c r="BG199" s="214"/>
      <c r="BH199" s="214"/>
    </row>
    <row r="200" spans="1:60" outlineLevel="1" x14ac:dyDescent="0.2">
      <c r="A200" s="221"/>
      <c r="B200" s="222"/>
      <c r="C200" s="248"/>
      <c r="D200" s="242"/>
      <c r="E200" s="242"/>
      <c r="F200" s="242"/>
      <c r="G200" s="242"/>
      <c r="H200" s="224"/>
      <c r="I200" s="224"/>
      <c r="J200" s="224"/>
      <c r="K200" s="224"/>
      <c r="L200" s="224"/>
      <c r="M200" s="224"/>
      <c r="N200" s="224"/>
      <c r="O200" s="224"/>
      <c r="P200" s="224"/>
      <c r="Q200" s="224"/>
      <c r="R200" s="224"/>
      <c r="S200" s="224"/>
      <c r="T200" s="224"/>
      <c r="U200" s="224"/>
      <c r="V200" s="224"/>
      <c r="W200" s="224"/>
      <c r="X200" s="224"/>
      <c r="Y200" s="214"/>
      <c r="Z200" s="214"/>
      <c r="AA200" s="214"/>
      <c r="AB200" s="214"/>
      <c r="AC200" s="214"/>
      <c r="AD200" s="214"/>
      <c r="AE200" s="214"/>
      <c r="AF200" s="214"/>
      <c r="AG200" s="214" t="s">
        <v>143</v>
      </c>
      <c r="AH200" s="214"/>
      <c r="AI200" s="214"/>
      <c r="AJ200" s="214"/>
      <c r="AK200" s="214"/>
      <c r="AL200" s="214"/>
      <c r="AM200" s="214"/>
      <c r="AN200" s="214"/>
      <c r="AO200" s="214"/>
      <c r="AP200" s="214"/>
      <c r="AQ200" s="214"/>
      <c r="AR200" s="214"/>
      <c r="AS200" s="214"/>
      <c r="AT200" s="214"/>
      <c r="AU200" s="214"/>
      <c r="AV200" s="214"/>
      <c r="AW200" s="214"/>
      <c r="AX200" s="214"/>
      <c r="AY200" s="214"/>
      <c r="AZ200" s="214"/>
      <c r="BA200" s="214"/>
      <c r="BB200" s="214"/>
      <c r="BC200" s="214"/>
      <c r="BD200" s="214"/>
      <c r="BE200" s="214"/>
      <c r="BF200" s="214"/>
      <c r="BG200" s="214"/>
      <c r="BH200" s="214"/>
    </row>
    <row r="201" spans="1:60" outlineLevel="1" x14ac:dyDescent="0.2">
      <c r="A201" s="221">
        <v>30</v>
      </c>
      <c r="B201" s="222" t="s">
        <v>335</v>
      </c>
      <c r="C201" s="267" t="s">
        <v>336</v>
      </c>
      <c r="D201" s="223" t="s">
        <v>0</v>
      </c>
      <c r="E201" s="241"/>
      <c r="F201" s="225"/>
      <c r="G201" s="224">
        <f>ROUND(E201*F201,2)</f>
        <v>0</v>
      </c>
      <c r="H201" s="225"/>
      <c r="I201" s="224">
        <f>ROUND(E201*H201,2)</f>
        <v>0</v>
      </c>
      <c r="J201" s="225"/>
      <c r="K201" s="224">
        <f>ROUND(E201*J201,2)</f>
        <v>0</v>
      </c>
      <c r="L201" s="224">
        <v>21</v>
      </c>
      <c r="M201" s="224">
        <f>G201*(1+L201/100)</f>
        <v>0</v>
      </c>
      <c r="N201" s="224">
        <v>0</v>
      </c>
      <c r="O201" s="224">
        <f>ROUND(E201*N201,2)</f>
        <v>0</v>
      </c>
      <c r="P201" s="224">
        <v>0</v>
      </c>
      <c r="Q201" s="224">
        <f>ROUND(E201*P201,2)</f>
        <v>0</v>
      </c>
      <c r="R201" s="224" t="s">
        <v>323</v>
      </c>
      <c r="S201" s="224" t="s">
        <v>137</v>
      </c>
      <c r="T201" s="224" t="s">
        <v>138</v>
      </c>
      <c r="U201" s="224">
        <v>0</v>
      </c>
      <c r="V201" s="224">
        <f>ROUND(E201*U201,2)</f>
        <v>0</v>
      </c>
      <c r="W201" s="224"/>
      <c r="X201" s="224" t="s">
        <v>309</v>
      </c>
      <c r="Y201" s="214"/>
      <c r="Z201" s="214"/>
      <c r="AA201" s="214"/>
      <c r="AB201" s="214"/>
      <c r="AC201" s="214"/>
      <c r="AD201" s="214"/>
      <c r="AE201" s="214"/>
      <c r="AF201" s="214"/>
      <c r="AG201" s="214" t="s">
        <v>310</v>
      </c>
      <c r="AH201" s="214"/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</row>
    <row r="202" spans="1:60" outlineLevel="1" x14ac:dyDescent="0.2">
      <c r="A202" s="221"/>
      <c r="B202" s="222"/>
      <c r="C202" s="268" t="s">
        <v>337</v>
      </c>
      <c r="D202" s="261"/>
      <c r="E202" s="261"/>
      <c r="F202" s="261"/>
      <c r="G202" s="261"/>
      <c r="H202" s="224"/>
      <c r="I202" s="224"/>
      <c r="J202" s="224"/>
      <c r="K202" s="224"/>
      <c r="L202" s="224"/>
      <c r="M202" s="224"/>
      <c r="N202" s="224"/>
      <c r="O202" s="224"/>
      <c r="P202" s="224"/>
      <c r="Q202" s="224"/>
      <c r="R202" s="224"/>
      <c r="S202" s="224"/>
      <c r="T202" s="224"/>
      <c r="U202" s="224"/>
      <c r="V202" s="224"/>
      <c r="W202" s="224"/>
      <c r="X202" s="224"/>
      <c r="Y202" s="214"/>
      <c r="Z202" s="214"/>
      <c r="AA202" s="214"/>
      <c r="AB202" s="214"/>
      <c r="AC202" s="214"/>
      <c r="AD202" s="214"/>
      <c r="AE202" s="214"/>
      <c r="AF202" s="214"/>
      <c r="AG202" s="214" t="s">
        <v>172</v>
      </c>
      <c r="AH202" s="214"/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14"/>
      <c r="BB202" s="214"/>
      <c r="BC202" s="214"/>
      <c r="BD202" s="214"/>
      <c r="BE202" s="214"/>
      <c r="BF202" s="214"/>
      <c r="BG202" s="214"/>
      <c r="BH202" s="214"/>
    </row>
    <row r="203" spans="1:60" outlineLevel="1" x14ac:dyDescent="0.2">
      <c r="A203" s="221"/>
      <c r="B203" s="222"/>
      <c r="C203" s="248"/>
      <c r="D203" s="242"/>
      <c r="E203" s="242"/>
      <c r="F203" s="242"/>
      <c r="G203" s="242"/>
      <c r="H203" s="224"/>
      <c r="I203" s="224"/>
      <c r="J203" s="224"/>
      <c r="K203" s="224"/>
      <c r="L203" s="224"/>
      <c r="M203" s="224"/>
      <c r="N203" s="224"/>
      <c r="O203" s="224"/>
      <c r="P203" s="224"/>
      <c r="Q203" s="224"/>
      <c r="R203" s="224"/>
      <c r="S203" s="224"/>
      <c r="T203" s="224"/>
      <c r="U203" s="224"/>
      <c r="V203" s="224"/>
      <c r="W203" s="224"/>
      <c r="X203" s="224"/>
      <c r="Y203" s="214"/>
      <c r="Z203" s="214"/>
      <c r="AA203" s="214"/>
      <c r="AB203" s="214"/>
      <c r="AC203" s="214"/>
      <c r="AD203" s="214"/>
      <c r="AE203" s="214"/>
      <c r="AF203" s="214"/>
      <c r="AG203" s="214" t="s">
        <v>143</v>
      </c>
      <c r="AH203" s="214"/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  <c r="BF203" s="214"/>
      <c r="BG203" s="214"/>
      <c r="BH203" s="214"/>
    </row>
    <row r="204" spans="1:60" x14ac:dyDescent="0.2">
      <c r="A204" s="227" t="s">
        <v>132</v>
      </c>
      <c r="B204" s="228" t="s">
        <v>89</v>
      </c>
      <c r="C204" s="245" t="s">
        <v>90</v>
      </c>
      <c r="D204" s="229"/>
      <c r="E204" s="230"/>
      <c r="F204" s="231"/>
      <c r="G204" s="231">
        <f>SUMIF(AG205:AG223,"&lt;&gt;NOR",G205:G223)</f>
        <v>0</v>
      </c>
      <c r="H204" s="231"/>
      <c r="I204" s="231">
        <f>SUM(I205:I223)</f>
        <v>0</v>
      </c>
      <c r="J204" s="231"/>
      <c r="K204" s="231">
        <f>SUM(K205:K223)</f>
        <v>0</v>
      </c>
      <c r="L204" s="231"/>
      <c r="M204" s="231">
        <f>SUM(M205:M223)</f>
        <v>0</v>
      </c>
      <c r="N204" s="231"/>
      <c r="O204" s="231">
        <f>SUM(O205:O223)</f>
        <v>7.0000000000000007E-2</v>
      </c>
      <c r="P204" s="231"/>
      <c r="Q204" s="231">
        <f>SUM(Q205:Q223)</f>
        <v>0</v>
      </c>
      <c r="R204" s="231"/>
      <c r="S204" s="231"/>
      <c r="T204" s="232"/>
      <c r="U204" s="226"/>
      <c r="V204" s="226">
        <f>SUM(V205:V223)</f>
        <v>897.22</v>
      </c>
      <c r="W204" s="226"/>
      <c r="X204" s="226"/>
      <c r="AG204" t="s">
        <v>133</v>
      </c>
    </row>
    <row r="205" spans="1:60" ht="33.75" outlineLevel="1" x14ac:dyDescent="0.2">
      <c r="A205" s="233">
        <v>31</v>
      </c>
      <c r="B205" s="234" t="s">
        <v>338</v>
      </c>
      <c r="C205" s="246" t="s">
        <v>339</v>
      </c>
      <c r="D205" s="235" t="s">
        <v>212</v>
      </c>
      <c r="E205" s="236">
        <v>1216.3</v>
      </c>
      <c r="F205" s="237"/>
      <c r="G205" s="238">
        <f>ROUND(E205*F205,2)</f>
        <v>0</v>
      </c>
      <c r="H205" s="237"/>
      <c r="I205" s="238">
        <f>ROUND(E205*H205,2)</f>
        <v>0</v>
      </c>
      <c r="J205" s="237"/>
      <c r="K205" s="238">
        <f>ROUND(E205*J205,2)</f>
        <v>0</v>
      </c>
      <c r="L205" s="238">
        <v>21</v>
      </c>
      <c r="M205" s="238">
        <f>G205*(1+L205/100)</f>
        <v>0</v>
      </c>
      <c r="N205" s="238">
        <v>4.0000000000000003E-5</v>
      </c>
      <c r="O205" s="238">
        <f>ROUND(E205*N205,2)</f>
        <v>0.05</v>
      </c>
      <c r="P205" s="238">
        <v>0</v>
      </c>
      <c r="Q205" s="238">
        <f>ROUND(E205*P205,2)</f>
        <v>0</v>
      </c>
      <c r="R205" s="238" t="s">
        <v>340</v>
      </c>
      <c r="S205" s="238" t="s">
        <v>137</v>
      </c>
      <c r="T205" s="239" t="s">
        <v>138</v>
      </c>
      <c r="U205" s="224">
        <v>0.26</v>
      </c>
      <c r="V205" s="224">
        <f>ROUND(E205*U205,2)</f>
        <v>316.24</v>
      </c>
      <c r="W205" s="224"/>
      <c r="X205" s="224" t="s">
        <v>153</v>
      </c>
      <c r="Y205" s="214"/>
      <c r="Z205" s="214"/>
      <c r="AA205" s="214"/>
      <c r="AB205" s="214"/>
      <c r="AC205" s="214"/>
      <c r="AD205" s="214"/>
      <c r="AE205" s="214"/>
      <c r="AF205" s="214"/>
      <c r="AG205" s="214" t="s">
        <v>154</v>
      </c>
      <c r="AH205" s="214"/>
      <c r="AI205" s="214"/>
      <c r="AJ205" s="214"/>
      <c r="AK205" s="214"/>
      <c r="AL205" s="214"/>
      <c r="AM205" s="214"/>
      <c r="AN205" s="214"/>
      <c r="AO205" s="214"/>
      <c r="AP205" s="214"/>
      <c r="AQ205" s="214"/>
      <c r="AR205" s="214"/>
      <c r="AS205" s="214"/>
      <c r="AT205" s="214"/>
      <c r="AU205" s="214"/>
      <c r="AV205" s="214"/>
      <c r="AW205" s="214"/>
      <c r="AX205" s="214"/>
      <c r="AY205" s="214"/>
      <c r="AZ205" s="214"/>
      <c r="BA205" s="214"/>
      <c r="BB205" s="214"/>
      <c r="BC205" s="214"/>
      <c r="BD205" s="214"/>
      <c r="BE205" s="214"/>
      <c r="BF205" s="214"/>
      <c r="BG205" s="214"/>
      <c r="BH205" s="214"/>
    </row>
    <row r="206" spans="1:60" outlineLevel="1" x14ac:dyDescent="0.2">
      <c r="A206" s="221"/>
      <c r="B206" s="222"/>
      <c r="C206" s="247" t="s">
        <v>341</v>
      </c>
      <c r="D206" s="240"/>
      <c r="E206" s="240"/>
      <c r="F206" s="240"/>
      <c r="G206" s="240"/>
      <c r="H206" s="224"/>
      <c r="I206" s="224"/>
      <c r="J206" s="224"/>
      <c r="K206" s="224"/>
      <c r="L206" s="224"/>
      <c r="M206" s="224"/>
      <c r="N206" s="224"/>
      <c r="O206" s="224"/>
      <c r="P206" s="224"/>
      <c r="Q206" s="224"/>
      <c r="R206" s="224"/>
      <c r="S206" s="224"/>
      <c r="T206" s="224"/>
      <c r="U206" s="224"/>
      <c r="V206" s="224"/>
      <c r="W206" s="224"/>
      <c r="X206" s="224"/>
      <c r="Y206" s="214"/>
      <c r="Z206" s="214"/>
      <c r="AA206" s="214"/>
      <c r="AB206" s="214"/>
      <c r="AC206" s="214"/>
      <c r="AD206" s="214"/>
      <c r="AE206" s="214"/>
      <c r="AF206" s="214"/>
      <c r="AG206" s="214" t="s">
        <v>142</v>
      </c>
      <c r="AH206" s="214"/>
      <c r="AI206" s="214"/>
      <c r="AJ206" s="214"/>
      <c r="AK206" s="214"/>
      <c r="AL206" s="214"/>
      <c r="AM206" s="214"/>
      <c r="AN206" s="214"/>
      <c r="AO206" s="214"/>
      <c r="AP206" s="214"/>
      <c r="AQ206" s="214"/>
      <c r="AR206" s="214"/>
      <c r="AS206" s="214"/>
      <c r="AT206" s="214"/>
      <c r="AU206" s="214"/>
      <c r="AV206" s="214"/>
      <c r="AW206" s="214"/>
      <c r="AX206" s="214"/>
      <c r="AY206" s="214"/>
      <c r="AZ206" s="214"/>
      <c r="BA206" s="214"/>
      <c r="BB206" s="214"/>
      <c r="BC206" s="214"/>
      <c r="BD206" s="214"/>
      <c r="BE206" s="214"/>
      <c r="BF206" s="214"/>
      <c r="BG206" s="214"/>
      <c r="BH206" s="214"/>
    </row>
    <row r="207" spans="1:60" outlineLevel="1" x14ac:dyDescent="0.2">
      <c r="A207" s="221"/>
      <c r="B207" s="222"/>
      <c r="C207" s="262" t="s">
        <v>342</v>
      </c>
      <c r="D207" s="253"/>
      <c r="E207" s="254">
        <v>1175.6400000000001</v>
      </c>
      <c r="F207" s="224"/>
      <c r="G207" s="224"/>
      <c r="H207" s="224"/>
      <c r="I207" s="224"/>
      <c r="J207" s="224"/>
      <c r="K207" s="224"/>
      <c r="L207" s="224"/>
      <c r="M207" s="224"/>
      <c r="N207" s="224"/>
      <c r="O207" s="224"/>
      <c r="P207" s="224"/>
      <c r="Q207" s="224"/>
      <c r="R207" s="224"/>
      <c r="S207" s="224"/>
      <c r="T207" s="224"/>
      <c r="U207" s="224"/>
      <c r="V207" s="224"/>
      <c r="W207" s="224"/>
      <c r="X207" s="224"/>
      <c r="Y207" s="214"/>
      <c r="Z207" s="214"/>
      <c r="AA207" s="214"/>
      <c r="AB207" s="214"/>
      <c r="AC207" s="214"/>
      <c r="AD207" s="214"/>
      <c r="AE207" s="214"/>
      <c r="AF207" s="214"/>
      <c r="AG207" s="214" t="s">
        <v>156</v>
      </c>
      <c r="AH207" s="214">
        <v>5</v>
      </c>
      <c r="AI207" s="214"/>
      <c r="AJ207" s="214"/>
      <c r="AK207" s="214"/>
      <c r="AL207" s="214"/>
      <c r="AM207" s="214"/>
      <c r="AN207" s="214"/>
      <c r="AO207" s="214"/>
      <c r="AP207" s="214"/>
      <c r="AQ207" s="214"/>
      <c r="AR207" s="214"/>
      <c r="AS207" s="214"/>
      <c r="AT207" s="214"/>
      <c r="AU207" s="214"/>
      <c r="AV207" s="214"/>
      <c r="AW207" s="214"/>
      <c r="AX207" s="214"/>
      <c r="AY207" s="214"/>
      <c r="AZ207" s="214"/>
      <c r="BA207" s="214"/>
      <c r="BB207" s="214"/>
      <c r="BC207" s="214"/>
      <c r="BD207" s="214"/>
      <c r="BE207" s="214"/>
      <c r="BF207" s="214"/>
      <c r="BG207" s="214"/>
      <c r="BH207" s="214"/>
    </row>
    <row r="208" spans="1:60" outlineLevel="1" x14ac:dyDescent="0.2">
      <c r="A208" s="221"/>
      <c r="B208" s="222"/>
      <c r="C208" s="262" t="s">
        <v>343</v>
      </c>
      <c r="D208" s="253"/>
      <c r="E208" s="254">
        <v>40.659999999999997</v>
      </c>
      <c r="F208" s="224"/>
      <c r="G208" s="224"/>
      <c r="H208" s="224"/>
      <c r="I208" s="224"/>
      <c r="J208" s="224"/>
      <c r="K208" s="224"/>
      <c r="L208" s="224"/>
      <c r="M208" s="224"/>
      <c r="N208" s="224"/>
      <c r="O208" s="224"/>
      <c r="P208" s="224"/>
      <c r="Q208" s="224"/>
      <c r="R208" s="224"/>
      <c r="S208" s="224"/>
      <c r="T208" s="224"/>
      <c r="U208" s="224"/>
      <c r="V208" s="224"/>
      <c r="W208" s="224"/>
      <c r="X208" s="224"/>
      <c r="Y208" s="214"/>
      <c r="Z208" s="214"/>
      <c r="AA208" s="214"/>
      <c r="AB208" s="214"/>
      <c r="AC208" s="214"/>
      <c r="AD208" s="214"/>
      <c r="AE208" s="214"/>
      <c r="AF208" s="214"/>
      <c r="AG208" s="214" t="s">
        <v>156</v>
      </c>
      <c r="AH208" s="214">
        <v>5</v>
      </c>
      <c r="AI208" s="214"/>
      <c r="AJ208" s="214"/>
      <c r="AK208" s="214"/>
      <c r="AL208" s="214"/>
      <c r="AM208" s="214"/>
      <c r="AN208" s="214"/>
      <c r="AO208" s="214"/>
      <c r="AP208" s="214"/>
      <c r="AQ208" s="214"/>
      <c r="AR208" s="214"/>
      <c r="AS208" s="214"/>
      <c r="AT208" s="214"/>
      <c r="AU208" s="214"/>
      <c r="AV208" s="214"/>
      <c r="AW208" s="214"/>
      <c r="AX208" s="214"/>
      <c r="AY208" s="214"/>
      <c r="AZ208" s="214"/>
      <c r="BA208" s="214"/>
      <c r="BB208" s="214"/>
      <c r="BC208" s="214"/>
      <c r="BD208" s="214"/>
      <c r="BE208" s="214"/>
      <c r="BF208" s="214"/>
      <c r="BG208" s="214"/>
      <c r="BH208" s="214"/>
    </row>
    <row r="209" spans="1:60" outlineLevel="1" x14ac:dyDescent="0.2">
      <c r="A209" s="221"/>
      <c r="B209" s="222"/>
      <c r="C209" s="248"/>
      <c r="D209" s="242"/>
      <c r="E209" s="242"/>
      <c r="F209" s="242"/>
      <c r="G209" s="242"/>
      <c r="H209" s="224"/>
      <c r="I209" s="224"/>
      <c r="J209" s="224"/>
      <c r="K209" s="224"/>
      <c r="L209" s="224"/>
      <c r="M209" s="224"/>
      <c r="N209" s="224"/>
      <c r="O209" s="224"/>
      <c r="P209" s="224"/>
      <c r="Q209" s="224"/>
      <c r="R209" s="224"/>
      <c r="S209" s="224"/>
      <c r="T209" s="224"/>
      <c r="U209" s="224"/>
      <c r="V209" s="224"/>
      <c r="W209" s="224"/>
      <c r="X209" s="224"/>
      <c r="Y209" s="214"/>
      <c r="Z209" s="214"/>
      <c r="AA209" s="214"/>
      <c r="AB209" s="214"/>
      <c r="AC209" s="214"/>
      <c r="AD209" s="214"/>
      <c r="AE209" s="214"/>
      <c r="AF209" s="214"/>
      <c r="AG209" s="214" t="s">
        <v>143</v>
      </c>
      <c r="AH209" s="214"/>
      <c r="AI209" s="214"/>
      <c r="AJ209" s="214"/>
      <c r="AK209" s="214"/>
      <c r="AL209" s="214"/>
      <c r="AM209" s="214"/>
      <c r="AN209" s="214"/>
      <c r="AO209" s="214"/>
      <c r="AP209" s="214"/>
      <c r="AQ209" s="214"/>
      <c r="AR209" s="214"/>
      <c r="AS209" s="214"/>
      <c r="AT209" s="214"/>
      <c r="AU209" s="214"/>
      <c r="AV209" s="214"/>
      <c r="AW209" s="214"/>
      <c r="AX209" s="214"/>
      <c r="AY209" s="214"/>
      <c r="AZ209" s="214"/>
      <c r="BA209" s="214"/>
      <c r="BB209" s="214"/>
      <c r="BC209" s="214"/>
      <c r="BD209" s="214"/>
      <c r="BE209" s="214"/>
      <c r="BF209" s="214"/>
      <c r="BG209" s="214"/>
      <c r="BH209" s="214"/>
    </row>
    <row r="210" spans="1:60" outlineLevel="1" x14ac:dyDescent="0.2">
      <c r="A210" s="233">
        <v>32</v>
      </c>
      <c r="B210" s="234" t="s">
        <v>344</v>
      </c>
      <c r="C210" s="246" t="s">
        <v>345</v>
      </c>
      <c r="D210" s="235" t="s">
        <v>212</v>
      </c>
      <c r="E210" s="236">
        <v>1175.6400000000001</v>
      </c>
      <c r="F210" s="237"/>
      <c r="G210" s="238">
        <f>ROUND(E210*F210,2)</f>
        <v>0</v>
      </c>
      <c r="H210" s="237"/>
      <c r="I210" s="238">
        <f>ROUND(E210*H210,2)</f>
        <v>0</v>
      </c>
      <c r="J210" s="237"/>
      <c r="K210" s="238">
        <f>ROUND(E210*J210,2)</f>
        <v>0</v>
      </c>
      <c r="L210" s="238">
        <v>21</v>
      </c>
      <c r="M210" s="238">
        <f>G210*(1+L210/100)</f>
        <v>0</v>
      </c>
      <c r="N210" s="238">
        <v>2.0000000000000002E-5</v>
      </c>
      <c r="O210" s="238">
        <f>ROUND(E210*N210,2)</f>
        <v>0.02</v>
      </c>
      <c r="P210" s="238">
        <v>0</v>
      </c>
      <c r="Q210" s="238">
        <f>ROUND(E210*P210,2)</f>
        <v>0</v>
      </c>
      <c r="R210" s="238" t="s">
        <v>340</v>
      </c>
      <c r="S210" s="238" t="s">
        <v>137</v>
      </c>
      <c r="T210" s="239" t="s">
        <v>138</v>
      </c>
      <c r="U210" s="224">
        <v>0.46800000000000003</v>
      </c>
      <c r="V210" s="224">
        <f>ROUND(E210*U210,2)</f>
        <v>550.20000000000005</v>
      </c>
      <c r="W210" s="224"/>
      <c r="X210" s="224" t="s">
        <v>153</v>
      </c>
      <c r="Y210" s="214"/>
      <c r="Z210" s="214"/>
      <c r="AA210" s="214"/>
      <c r="AB210" s="214"/>
      <c r="AC210" s="214"/>
      <c r="AD210" s="214"/>
      <c r="AE210" s="214"/>
      <c r="AF210" s="214"/>
      <c r="AG210" s="214" t="s">
        <v>154</v>
      </c>
      <c r="AH210" s="214"/>
      <c r="AI210" s="214"/>
      <c r="AJ210" s="214"/>
      <c r="AK210" s="214"/>
      <c r="AL210" s="214"/>
      <c r="AM210" s="214"/>
      <c r="AN210" s="214"/>
      <c r="AO210" s="214"/>
      <c r="AP210" s="214"/>
      <c r="AQ210" s="214"/>
      <c r="AR210" s="214"/>
      <c r="AS210" s="214"/>
      <c r="AT210" s="214"/>
      <c r="AU210" s="214"/>
      <c r="AV210" s="214"/>
      <c r="AW210" s="214"/>
      <c r="AX210" s="214"/>
      <c r="AY210" s="214"/>
      <c r="AZ210" s="214"/>
      <c r="BA210" s="214"/>
      <c r="BB210" s="214"/>
      <c r="BC210" s="214"/>
      <c r="BD210" s="214"/>
      <c r="BE210" s="214"/>
      <c r="BF210" s="214"/>
      <c r="BG210" s="214"/>
      <c r="BH210" s="214"/>
    </row>
    <row r="211" spans="1:60" ht="33.75" outlineLevel="1" x14ac:dyDescent="0.2">
      <c r="A211" s="221"/>
      <c r="B211" s="222"/>
      <c r="C211" s="262" t="s">
        <v>346</v>
      </c>
      <c r="D211" s="253"/>
      <c r="E211" s="254">
        <v>172.06</v>
      </c>
      <c r="F211" s="224"/>
      <c r="G211" s="224"/>
      <c r="H211" s="224"/>
      <c r="I211" s="224"/>
      <c r="J211" s="224"/>
      <c r="K211" s="224"/>
      <c r="L211" s="224"/>
      <c r="M211" s="224"/>
      <c r="N211" s="224"/>
      <c r="O211" s="224"/>
      <c r="P211" s="224"/>
      <c r="Q211" s="224"/>
      <c r="R211" s="224"/>
      <c r="S211" s="224"/>
      <c r="T211" s="224"/>
      <c r="U211" s="224"/>
      <c r="V211" s="224"/>
      <c r="W211" s="224"/>
      <c r="X211" s="224"/>
      <c r="Y211" s="214"/>
      <c r="Z211" s="214"/>
      <c r="AA211" s="214"/>
      <c r="AB211" s="214"/>
      <c r="AC211" s="214"/>
      <c r="AD211" s="214"/>
      <c r="AE211" s="214"/>
      <c r="AF211" s="214"/>
      <c r="AG211" s="214" t="s">
        <v>156</v>
      </c>
      <c r="AH211" s="214">
        <v>0</v>
      </c>
      <c r="AI211" s="214"/>
      <c r="AJ211" s="214"/>
      <c r="AK211" s="214"/>
      <c r="AL211" s="214"/>
      <c r="AM211" s="214"/>
      <c r="AN211" s="214"/>
      <c r="AO211" s="214"/>
      <c r="AP211" s="214"/>
      <c r="AQ211" s="214"/>
      <c r="AR211" s="214"/>
      <c r="AS211" s="214"/>
      <c r="AT211" s="214"/>
      <c r="AU211" s="214"/>
      <c r="AV211" s="214"/>
      <c r="AW211" s="214"/>
      <c r="AX211" s="214"/>
      <c r="AY211" s="214"/>
      <c r="AZ211" s="214"/>
      <c r="BA211" s="214"/>
      <c r="BB211" s="214"/>
      <c r="BC211" s="214"/>
      <c r="BD211" s="214"/>
      <c r="BE211" s="214"/>
      <c r="BF211" s="214"/>
      <c r="BG211" s="214"/>
      <c r="BH211" s="214"/>
    </row>
    <row r="212" spans="1:60" ht="22.5" outlineLevel="1" x14ac:dyDescent="0.2">
      <c r="A212" s="221"/>
      <c r="B212" s="222"/>
      <c r="C212" s="262" t="s">
        <v>347</v>
      </c>
      <c r="D212" s="253"/>
      <c r="E212" s="254">
        <v>70.02</v>
      </c>
      <c r="F212" s="224"/>
      <c r="G212" s="224"/>
      <c r="H212" s="224"/>
      <c r="I212" s="224"/>
      <c r="J212" s="224"/>
      <c r="K212" s="224"/>
      <c r="L212" s="224"/>
      <c r="M212" s="224"/>
      <c r="N212" s="224"/>
      <c r="O212" s="224"/>
      <c r="P212" s="224"/>
      <c r="Q212" s="224"/>
      <c r="R212" s="224"/>
      <c r="S212" s="224"/>
      <c r="T212" s="224"/>
      <c r="U212" s="224"/>
      <c r="V212" s="224"/>
      <c r="W212" s="224"/>
      <c r="X212" s="224"/>
      <c r="Y212" s="214"/>
      <c r="Z212" s="214"/>
      <c r="AA212" s="214"/>
      <c r="AB212" s="214"/>
      <c r="AC212" s="214"/>
      <c r="AD212" s="214"/>
      <c r="AE212" s="214"/>
      <c r="AF212" s="214"/>
      <c r="AG212" s="214" t="s">
        <v>156</v>
      </c>
      <c r="AH212" s="214">
        <v>0</v>
      </c>
      <c r="AI212" s="214"/>
      <c r="AJ212" s="214"/>
      <c r="AK212" s="214"/>
      <c r="AL212" s="214"/>
      <c r="AM212" s="214"/>
      <c r="AN212" s="214"/>
      <c r="AO212" s="214"/>
      <c r="AP212" s="214"/>
      <c r="AQ212" s="214"/>
      <c r="AR212" s="214"/>
      <c r="AS212" s="214"/>
      <c r="AT212" s="214"/>
      <c r="AU212" s="214"/>
      <c r="AV212" s="214"/>
      <c r="AW212" s="214"/>
      <c r="AX212" s="214"/>
      <c r="AY212" s="214"/>
      <c r="AZ212" s="214"/>
      <c r="BA212" s="214"/>
      <c r="BB212" s="214"/>
      <c r="BC212" s="214"/>
      <c r="BD212" s="214"/>
      <c r="BE212" s="214"/>
      <c r="BF212" s="214"/>
      <c r="BG212" s="214"/>
      <c r="BH212" s="214"/>
    </row>
    <row r="213" spans="1:60" ht="22.5" outlineLevel="1" x14ac:dyDescent="0.2">
      <c r="A213" s="221"/>
      <c r="B213" s="222"/>
      <c r="C213" s="262" t="s">
        <v>348</v>
      </c>
      <c r="D213" s="253"/>
      <c r="E213" s="254">
        <v>370.36</v>
      </c>
      <c r="F213" s="224"/>
      <c r="G213" s="224"/>
      <c r="H213" s="224"/>
      <c r="I213" s="224"/>
      <c r="J213" s="224"/>
      <c r="K213" s="224"/>
      <c r="L213" s="224"/>
      <c r="M213" s="224"/>
      <c r="N213" s="224"/>
      <c r="O213" s="224"/>
      <c r="P213" s="224"/>
      <c r="Q213" s="224"/>
      <c r="R213" s="224"/>
      <c r="S213" s="224"/>
      <c r="T213" s="224"/>
      <c r="U213" s="224"/>
      <c r="V213" s="224"/>
      <c r="W213" s="224"/>
      <c r="X213" s="224"/>
      <c r="Y213" s="214"/>
      <c r="Z213" s="214"/>
      <c r="AA213" s="214"/>
      <c r="AB213" s="214"/>
      <c r="AC213" s="214"/>
      <c r="AD213" s="214"/>
      <c r="AE213" s="214"/>
      <c r="AF213" s="214"/>
      <c r="AG213" s="214" t="s">
        <v>156</v>
      </c>
      <c r="AH213" s="214">
        <v>0</v>
      </c>
      <c r="AI213" s="214"/>
      <c r="AJ213" s="214"/>
      <c r="AK213" s="214"/>
      <c r="AL213" s="214"/>
      <c r="AM213" s="214"/>
      <c r="AN213" s="214"/>
      <c r="AO213" s="214"/>
      <c r="AP213" s="214"/>
      <c r="AQ213" s="214"/>
      <c r="AR213" s="214"/>
      <c r="AS213" s="214"/>
      <c r="AT213" s="214"/>
      <c r="AU213" s="214"/>
      <c r="AV213" s="214"/>
      <c r="AW213" s="214"/>
      <c r="AX213" s="214"/>
      <c r="AY213" s="214"/>
      <c r="AZ213" s="214"/>
      <c r="BA213" s="214"/>
      <c r="BB213" s="214"/>
      <c r="BC213" s="214"/>
      <c r="BD213" s="214"/>
      <c r="BE213" s="214"/>
      <c r="BF213" s="214"/>
      <c r="BG213" s="214"/>
      <c r="BH213" s="214"/>
    </row>
    <row r="214" spans="1:60" ht="22.5" outlineLevel="1" x14ac:dyDescent="0.2">
      <c r="A214" s="221"/>
      <c r="B214" s="222"/>
      <c r="C214" s="262" t="s">
        <v>349</v>
      </c>
      <c r="D214" s="253"/>
      <c r="E214" s="254">
        <v>171.26</v>
      </c>
      <c r="F214" s="224"/>
      <c r="G214" s="224"/>
      <c r="H214" s="224"/>
      <c r="I214" s="224"/>
      <c r="J214" s="224"/>
      <c r="K214" s="224"/>
      <c r="L214" s="224"/>
      <c r="M214" s="224"/>
      <c r="N214" s="224"/>
      <c r="O214" s="224"/>
      <c r="P214" s="224"/>
      <c r="Q214" s="224"/>
      <c r="R214" s="224"/>
      <c r="S214" s="224"/>
      <c r="T214" s="224"/>
      <c r="U214" s="224"/>
      <c r="V214" s="224"/>
      <c r="W214" s="224"/>
      <c r="X214" s="224"/>
      <c r="Y214" s="214"/>
      <c r="Z214" s="214"/>
      <c r="AA214" s="214"/>
      <c r="AB214" s="214"/>
      <c r="AC214" s="214"/>
      <c r="AD214" s="214"/>
      <c r="AE214" s="214"/>
      <c r="AF214" s="214"/>
      <c r="AG214" s="214" t="s">
        <v>156</v>
      </c>
      <c r="AH214" s="214">
        <v>0</v>
      </c>
      <c r="AI214" s="214"/>
      <c r="AJ214" s="214"/>
      <c r="AK214" s="214"/>
      <c r="AL214" s="214"/>
      <c r="AM214" s="214"/>
      <c r="AN214" s="214"/>
      <c r="AO214" s="214"/>
      <c r="AP214" s="214"/>
      <c r="AQ214" s="214"/>
      <c r="AR214" s="214"/>
      <c r="AS214" s="214"/>
      <c r="AT214" s="214"/>
      <c r="AU214" s="214"/>
      <c r="AV214" s="214"/>
      <c r="AW214" s="214"/>
      <c r="AX214" s="214"/>
      <c r="AY214" s="214"/>
      <c r="AZ214" s="214"/>
      <c r="BA214" s="214"/>
      <c r="BB214" s="214"/>
      <c r="BC214" s="214"/>
      <c r="BD214" s="214"/>
      <c r="BE214" s="214"/>
      <c r="BF214" s="214"/>
      <c r="BG214" s="214"/>
      <c r="BH214" s="214"/>
    </row>
    <row r="215" spans="1:60" ht="22.5" outlineLevel="1" x14ac:dyDescent="0.2">
      <c r="A215" s="221"/>
      <c r="B215" s="222"/>
      <c r="C215" s="262" t="s">
        <v>350</v>
      </c>
      <c r="D215" s="253"/>
      <c r="E215" s="254">
        <v>207.26</v>
      </c>
      <c r="F215" s="224"/>
      <c r="G215" s="224"/>
      <c r="H215" s="224"/>
      <c r="I215" s="224"/>
      <c r="J215" s="224"/>
      <c r="K215" s="224"/>
      <c r="L215" s="224"/>
      <c r="M215" s="224"/>
      <c r="N215" s="224"/>
      <c r="O215" s="224"/>
      <c r="P215" s="224"/>
      <c r="Q215" s="224"/>
      <c r="R215" s="224"/>
      <c r="S215" s="224"/>
      <c r="T215" s="224"/>
      <c r="U215" s="224"/>
      <c r="V215" s="224"/>
      <c r="W215" s="224"/>
      <c r="X215" s="224"/>
      <c r="Y215" s="214"/>
      <c r="Z215" s="214"/>
      <c r="AA215" s="214"/>
      <c r="AB215" s="214"/>
      <c r="AC215" s="214"/>
      <c r="AD215" s="214"/>
      <c r="AE215" s="214"/>
      <c r="AF215" s="214"/>
      <c r="AG215" s="214" t="s">
        <v>156</v>
      </c>
      <c r="AH215" s="214">
        <v>0</v>
      </c>
      <c r="AI215" s="214"/>
      <c r="AJ215" s="214"/>
      <c r="AK215" s="214"/>
      <c r="AL215" s="214"/>
      <c r="AM215" s="214"/>
      <c r="AN215" s="214"/>
      <c r="AO215" s="214"/>
      <c r="AP215" s="214"/>
      <c r="AQ215" s="214"/>
      <c r="AR215" s="214"/>
      <c r="AS215" s="214"/>
      <c r="AT215" s="214"/>
      <c r="AU215" s="214"/>
      <c r="AV215" s="214"/>
      <c r="AW215" s="214"/>
      <c r="AX215" s="214"/>
      <c r="AY215" s="214"/>
      <c r="AZ215" s="214"/>
      <c r="BA215" s="214"/>
      <c r="BB215" s="214"/>
      <c r="BC215" s="214"/>
      <c r="BD215" s="214"/>
      <c r="BE215" s="214"/>
      <c r="BF215" s="214"/>
      <c r="BG215" s="214"/>
      <c r="BH215" s="214"/>
    </row>
    <row r="216" spans="1:60" ht="22.5" outlineLevel="1" x14ac:dyDescent="0.2">
      <c r="A216" s="221"/>
      <c r="B216" s="222"/>
      <c r="C216" s="262" t="s">
        <v>351</v>
      </c>
      <c r="D216" s="253"/>
      <c r="E216" s="254">
        <v>184.68</v>
      </c>
      <c r="F216" s="224"/>
      <c r="G216" s="224"/>
      <c r="H216" s="224"/>
      <c r="I216" s="224"/>
      <c r="J216" s="224"/>
      <c r="K216" s="224"/>
      <c r="L216" s="224"/>
      <c r="M216" s="224"/>
      <c r="N216" s="224"/>
      <c r="O216" s="224"/>
      <c r="P216" s="224"/>
      <c r="Q216" s="224"/>
      <c r="R216" s="224"/>
      <c r="S216" s="224"/>
      <c r="T216" s="224"/>
      <c r="U216" s="224"/>
      <c r="V216" s="224"/>
      <c r="W216" s="224"/>
      <c r="X216" s="224"/>
      <c r="Y216" s="214"/>
      <c r="Z216" s="214"/>
      <c r="AA216" s="214"/>
      <c r="AB216" s="214"/>
      <c r="AC216" s="214"/>
      <c r="AD216" s="214"/>
      <c r="AE216" s="214"/>
      <c r="AF216" s="214"/>
      <c r="AG216" s="214" t="s">
        <v>156</v>
      </c>
      <c r="AH216" s="214">
        <v>0</v>
      </c>
      <c r="AI216" s="214"/>
      <c r="AJ216" s="214"/>
      <c r="AK216" s="214"/>
      <c r="AL216" s="214"/>
      <c r="AM216" s="214"/>
      <c r="AN216" s="214"/>
      <c r="AO216" s="214"/>
      <c r="AP216" s="214"/>
      <c r="AQ216" s="214"/>
      <c r="AR216" s="214"/>
      <c r="AS216" s="214"/>
      <c r="AT216" s="214"/>
      <c r="AU216" s="214"/>
      <c r="AV216" s="214"/>
      <c r="AW216" s="214"/>
      <c r="AX216" s="214"/>
      <c r="AY216" s="214"/>
      <c r="AZ216" s="214"/>
      <c r="BA216" s="214"/>
      <c r="BB216" s="214"/>
      <c r="BC216" s="214"/>
      <c r="BD216" s="214"/>
      <c r="BE216" s="214"/>
      <c r="BF216" s="214"/>
      <c r="BG216" s="214"/>
      <c r="BH216" s="214"/>
    </row>
    <row r="217" spans="1:60" outlineLevel="1" x14ac:dyDescent="0.2">
      <c r="A217" s="221"/>
      <c r="B217" s="222"/>
      <c r="C217" s="248"/>
      <c r="D217" s="242"/>
      <c r="E217" s="242"/>
      <c r="F217" s="242"/>
      <c r="G217" s="242"/>
      <c r="H217" s="224"/>
      <c r="I217" s="224"/>
      <c r="J217" s="224"/>
      <c r="K217" s="224"/>
      <c r="L217" s="224"/>
      <c r="M217" s="224"/>
      <c r="N217" s="224"/>
      <c r="O217" s="224"/>
      <c r="P217" s="224"/>
      <c r="Q217" s="224"/>
      <c r="R217" s="224"/>
      <c r="S217" s="224"/>
      <c r="T217" s="224"/>
      <c r="U217" s="224"/>
      <c r="V217" s="224"/>
      <c r="W217" s="224"/>
      <c r="X217" s="224"/>
      <c r="Y217" s="214"/>
      <c r="Z217" s="214"/>
      <c r="AA217" s="214"/>
      <c r="AB217" s="214"/>
      <c r="AC217" s="214"/>
      <c r="AD217" s="214"/>
      <c r="AE217" s="214"/>
      <c r="AF217" s="214"/>
      <c r="AG217" s="214" t="s">
        <v>143</v>
      </c>
      <c r="AH217" s="214"/>
      <c r="AI217" s="214"/>
      <c r="AJ217" s="214"/>
      <c r="AK217" s="214"/>
      <c r="AL217" s="214"/>
      <c r="AM217" s="214"/>
      <c r="AN217" s="214"/>
      <c r="AO217" s="214"/>
      <c r="AP217" s="214"/>
      <c r="AQ217" s="214"/>
      <c r="AR217" s="214"/>
      <c r="AS217" s="214"/>
      <c r="AT217" s="214"/>
      <c r="AU217" s="214"/>
      <c r="AV217" s="214"/>
      <c r="AW217" s="214"/>
      <c r="AX217" s="214"/>
      <c r="AY217" s="214"/>
      <c r="AZ217" s="214"/>
      <c r="BA217" s="214"/>
      <c r="BB217" s="214"/>
      <c r="BC217" s="214"/>
      <c r="BD217" s="214"/>
      <c r="BE217" s="214"/>
      <c r="BF217" s="214"/>
      <c r="BG217" s="214"/>
      <c r="BH217" s="214"/>
    </row>
    <row r="218" spans="1:60" outlineLevel="1" x14ac:dyDescent="0.2">
      <c r="A218" s="233">
        <v>33</v>
      </c>
      <c r="B218" s="234" t="s">
        <v>352</v>
      </c>
      <c r="C218" s="246" t="s">
        <v>353</v>
      </c>
      <c r="D218" s="235" t="s">
        <v>212</v>
      </c>
      <c r="E218" s="236">
        <v>40.659999999999997</v>
      </c>
      <c r="F218" s="237"/>
      <c r="G218" s="238">
        <f>ROUND(E218*F218,2)</f>
        <v>0</v>
      </c>
      <c r="H218" s="237"/>
      <c r="I218" s="238">
        <f>ROUND(E218*H218,2)</f>
        <v>0</v>
      </c>
      <c r="J218" s="237"/>
      <c r="K218" s="238">
        <f>ROUND(E218*J218,2)</f>
        <v>0</v>
      </c>
      <c r="L218" s="238">
        <v>21</v>
      </c>
      <c r="M218" s="238">
        <f>G218*(1+L218/100)</f>
        <v>0</v>
      </c>
      <c r="N218" s="238">
        <v>2.0000000000000002E-5</v>
      </c>
      <c r="O218" s="238">
        <f>ROUND(E218*N218,2)</f>
        <v>0</v>
      </c>
      <c r="P218" s="238">
        <v>0</v>
      </c>
      <c r="Q218" s="238">
        <f>ROUND(E218*P218,2)</f>
        <v>0</v>
      </c>
      <c r="R218" s="238" t="s">
        <v>340</v>
      </c>
      <c r="S218" s="238" t="s">
        <v>137</v>
      </c>
      <c r="T218" s="239" t="s">
        <v>138</v>
      </c>
      <c r="U218" s="224">
        <v>0.75700000000000001</v>
      </c>
      <c r="V218" s="224">
        <f>ROUND(E218*U218,2)</f>
        <v>30.78</v>
      </c>
      <c r="W218" s="224"/>
      <c r="X218" s="224" t="s">
        <v>153</v>
      </c>
      <c r="Y218" s="214"/>
      <c r="Z218" s="214"/>
      <c r="AA218" s="214"/>
      <c r="AB218" s="214"/>
      <c r="AC218" s="214"/>
      <c r="AD218" s="214"/>
      <c r="AE218" s="214"/>
      <c r="AF218" s="214"/>
      <c r="AG218" s="214" t="s">
        <v>154</v>
      </c>
      <c r="AH218" s="214"/>
      <c r="AI218" s="214"/>
      <c r="AJ218" s="214"/>
      <c r="AK218" s="214"/>
      <c r="AL218" s="214"/>
      <c r="AM218" s="214"/>
      <c r="AN218" s="214"/>
      <c r="AO218" s="214"/>
      <c r="AP218" s="214"/>
      <c r="AQ218" s="214"/>
      <c r="AR218" s="214"/>
      <c r="AS218" s="214"/>
      <c r="AT218" s="214"/>
      <c r="AU218" s="214"/>
      <c r="AV218" s="214"/>
      <c r="AW218" s="214"/>
      <c r="AX218" s="214"/>
      <c r="AY218" s="214"/>
      <c r="AZ218" s="214"/>
      <c r="BA218" s="214"/>
      <c r="BB218" s="214"/>
      <c r="BC218" s="214"/>
      <c r="BD218" s="214"/>
      <c r="BE218" s="214"/>
      <c r="BF218" s="214"/>
      <c r="BG218" s="214"/>
      <c r="BH218" s="214"/>
    </row>
    <row r="219" spans="1:60" outlineLevel="1" x14ac:dyDescent="0.2">
      <c r="A219" s="221"/>
      <c r="B219" s="222"/>
      <c r="C219" s="262" t="s">
        <v>354</v>
      </c>
      <c r="D219" s="253"/>
      <c r="E219" s="254">
        <v>40.659999999999997</v>
      </c>
      <c r="F219" s="224"/>
      <c r="G219" s="224"/>
      <c r="H219" s="224"/>
      <c r="I219" s="224"/>
      <c r="J219" s="224"/>
      <c r="K219" s="224"/>
      <c r="L219" s="224"/>
      <c r="M219" s="224"/>
      <c r="N219" s="224"/>
      <c r="O219" s="224"/>
      <c r="P219" s="224"/>
      <c r="Q219" s="224"/>
      <c r="R219" s="224"/>
      <c r="S219" s="224"/>
      <c r="T219" s="224"/>
      <c r="U219" s="224"/>
      <c r="V219" s="224"/>
      <c r="W219" s="224"/>
      <c r="X219" s="224"/>
      <c r="Y219" s="214"/>
      <c r="Z219" s="214"/>
      <c r="AA219" s="214"/>
      <c r="AB219" s="214"/>
      <c r="AC219" s="214"/>
      <c r="AD219" s="214"/>
      <c r="AE219" s="214"/>
      <c r="AF219" s="214"/>
      <c r="AG219" s="214" t="s">
        <v>156</v>
      </c>
      <c r="AH219" s="214">
        <v>0</v>
      </c>
      <c r="AI219" s="214"/>
      <c r="AJ219" s="214"/>
      <c r="AK219" s="214"/>
      <c r="AL219" s="214"/>
      <c r="AM219" s="214"/>
      <c r="AN219" s="214"/>
      <c r="AO219" s="214"/>
      <c r="AP219" s="214"/>
      <c r="AQ219" s="214"/>
      <c r="AR219" s="214"/>
      <c r="AS219" s="214"/>
      <c r="AT219" s="214"/>
      <c r="AU219" s="214"/>
      <c r="AV219" s="214"/>
      <c r="AW219" s="214"/>
      <c r="AX219" s="214"/>
      <c r="AY219" s="214"/>
      <c r="AZ219" s="214"/>
      <c r="BA219" s="214"/>
      <c r="BB219" s="214"/>
      <c r="BC219" s="214"/>
      <c r="BD219" s="214"/>
      <c r="BE219" s="214"/>
      <c r="BF219" s="214"/>
      <c r="BG219" s="214"/>
      <c r="BH219" s="214"/>
    </row>
    <row r="220" spans="1:60" outlineLevel="1" x14ac:dyDescent="0.2">
      <c r="A220" s="221"/>
      <c r="B220" s="222"/>
      <c r="C220" s="248"/>
      <c r="D220" s="242"/>
      <c r="E220" s="242"/>
      <c r="F220" s="242"/>
      <c r="G220" s="242"/>
      <c r="H220" s="224"/>
      <c r="I220" s="224"/>
      <c r="J220" s="224"/>
      <c r="K220" s="224"/>
      <c r="L220" s="224"/>
      <c r="M220" s="224"/>
      <c r="N220" s="224"/>
      <c r="O220" s="224"/>
      <c r="P220" s="224"/>
      <c r="Q220" s="224"/>
      <c r="R220" s="224"/>
      <c r="S220" s="224"/>
      <c r="T220" s="224"/>
      <c r="U220" s="224"/>
      <c r="V220" s="224"/>
      <c r="W220" s="224"/>
      <c r="X220" s="224"/>
      <c r="Y220" s="214"/>
      <c r="Z220" s="214"/>
      <c r="AA220" s="214"/>
      <c r="AB220" s="214"/>
      <c r="AC220" s="214"/>
      <c r="AD220" s="214"/>
      <c r="AE220" s="214"/>
      <c r="AF220" s="214"/>
      <c r="AG220" s="214" t="s">
        <v>143</v>
      </c>
      <c r="AH220" s="214"/>
      <c r="AI220" s="214"/>
      <c r="AJ220" s="214"/>
      <c r="AK220" s="214"/>
      <c r="AL220" s="214"/>
      <c r="AM220" s="214"/>
      <c r="AN220" s="214"/>
      <c r="AO220" s="214"/>
      <c r="AP220" s="214"/>
      <c r="AQ220" s="214"/>
      <c r="AR220" s="214"/>
      <c r="AS220" s="214"/>
      <c r="AT220" s="214"/>
      <c r="AU220" s="214"/>
      <c r="AV220" s="214"/>
      <c r="AW220" s="214"/>
      <c r="AX220" s="214"/>
      <c r="AY220" s="214"/>
      <c r="AZ220" s="214"/>
      <c r="BA220" s="214"/>
      <c r="BB220" s="214"/>
      <c r="BC220" s="214"/>
      <c r="BD220" s="214"/>
      <c r="BE220" s="214"/>
      <c r="BF220" s="214"/>
      <c r="BG220" s="214"/>
      <c r="BH220" s="214"/>
    </row>
    <row r="221" spans="1:60" outlineLevel="1" x14ac:dyDescent="0.2">
      <c r="A221" s="221">
        <v>34</v>
      </c>
      <c r="B221" s="222" t="s">
        <v>355</v>
      </c>
      <c r="C221" s="267" t="s">
        <v>356</v>
      </c>
      <c r="D221" s="223" t="s">
        <v>0</v>
      </c>
      <c r="E221" s="241"/>
      <c r="F221" s="225"/>
      <c r="G221" s="224">
        <f>ROUND(E221*F221,2)</f>
        <v>0</v>
      </c>
      <c r="H221" s="225"/>
      <c r="I221" s="224">
        <f>ROUND(E221*H221,2)</f>
        <v>0</v>
      </c>
      <c r="J221" s="225"/>
      <c r="K221" s="224">
        <f>ROUND(E221*J221,2)</f>
        <v>0</v>
      </c>
      <c r="L221" s="224">
        <v>21</v>
      </c>
      <c r="M221" s="224">
        <f>G221*(1+L221/100)</f>
        <v>0</v>
      </c>
      <c r="N221" s="224">
        <v>0</v>
      </c>
      <c r="O221" s="224">
        <f>ROUND(E221*N221,2)</f>
        <v>0</v>
      </c>
      <c r="P221" s="224">
        <v>0</v>
      </c>
      <c r="Q221" s="224">
        <f>ROUND(E221*P221,2)</f>
        <v>0</v>
      </c>
      <c r="R221" s="224" t="s">
        <v>340</v>
      </c>
      <c r="S221" s="224" t="s">
        <v>137</v>
      </c>
      <c r="T221" s="224" t="s">
        <v>138</v>
      </c>
      <c r="U221" s="224">
        <v>0</v>
      </c>
      <c r="V221" s="224">
        <f>ROUND(E221*U221,2)</f>
        <v>0</v>
      </c>
      <c r="W221" s="224"/>
      <c r="X221" s="224" t="s">
        <v>309</v>
      </c>
      <c r="Y221" s="214"/>
      <c r="Z221" s="214"/>
      <c r="AA221" s="214"/>
      <c r="AB221" s="214"/>
      <c r="AC221" s="214"/>
      <c r="AD221" s="214"/>
      <c r="AE221" s="214"/>
      <c r="AF221" s="214"/>
      <c r="AG221" s="214" t="s">
        <v>310</v>
      </c>
      <c r="AH221" s="214"/>
      <c r="AI221" s="214"/>
      <c r="AJ221" s="214"/>
      <c r="AK221" s="214"/>
      <c r="AL221" s="214"/>
      <c r="AM221" s="214"/>
      <c r="AN221" s="214"/>
      <c r="AO221" s="214"/>
      <c r="AP221" s="214"/>
      <c r="AQ221" s="214"/>
      <c r="AR221" s="214"/>
      <c r="AS221" s="214"/>
      <c r="AT221" s="214"/>
      <c r="AU221" s="214"/>
      <c r="AV221" s="214"/>
      <c r="AW221" s="214"/>
      <c r="AX221" s="214"/>
      <c r="AY221" s="214"/>
      <c r="AZ221" s="214"/>
      <c r="BA221" s="214"/>
      <c r="BB221" s="214"/>
      <c r="BC221" s="214"/>
      <c r="BD221" s="214"/>
      <c r="BE221" s="214"/>
      <c r="BF221" s="214"/>
      <c r="BG221" s="214"/>
      <c r="BH221" s="214"/>
    </row>
    <row r="222" spans="1:60" outlineLevel="1" x14ac:dyDescent="0.2">
      <c r="A222" s="221"/>
      <c r="B222" s="222"/>
      <c r="C222" s="268" t="s">
        <v>337</v>
      </c>
      <c r="D222" s="261"/>
      <c r="E222" s="261"/>
      <c r="F222" s="261"/>
      <c r="G222" s="261"/>
      <c r="H222" s="224"/>
      <c r="I222" s="224"/>
      <c r="J222" s="224"/>
      <c r="K222" s="224"/>
      <c r="L222" s="224"/>
      <c r="M222" s="224"/>
      <c r="N222" s="224"/>
      <c r="O222" s="224"/>
      <c r="P222" s="224"/>
      <c r="Q222" s="224"/>
      <c r="R222" s="224"/>
      <c r="S222" s="224"/>
      <c r="T222" s="224"/>
      <c r="U222" s="224"/>
      <c r="V222" s="224"/>
      <c r="W222" s="224"/>
      <c r="X222" s="224"/>
      <c r="Y222" s="214"/>
      <c r="Z222" s="214"/>
      <c r="AA222" s="214"/>
      <c r="AB222" s="214"/>
      <c r="AC222" s="214"/>
      <c r="AD222" s="214"/>
      <c r="AE222" s="214"/>
      <c r="AF222" s="214"/>
      <c r="AG222" s="214" t="s">
        <v>172</v>
      </c>
      <c r="AH222" s="214"/>
      <c r="AI222" s="214"/>
      <c r="AJ222" s="214"/>
      <c r="AK222" s="214"/>
      <c r="AL222" s="214"/>
      <c r="AM222" s="214"/>
      <c r="AN222" s="214"/>
      <c r="AO222" s="214"/>
      <c r="AP222" s="214"/>
      <c r="AQ222" s="214"/>
      <c r="AR222" s="214"/>
      <c r="AS222" s="214"/>
      <c r="AT222" s="214"/>
      <c r="AU222" s="214"/>
      <c r="AV222" s="214"/>
      <c r="AW222" s="214"/>
      <c r="AX222" s="214"/>
      <c r="AY222" s="214"/>
      <c r="AZ222" s="214"/>
      <c r="BA222" s="214"/>
      <c r="BB222" s="214"/>
      <c r="BC222" s="214"/>
      <c r="BD222" s="214"/>
      <c r="BE222" s="214"/>
      <c r="BF222" s="214"/>
      <c r="BG222" s="214"/>
      <c r="BH222" s="214"/>
    </row>
    <row r="223" spans="1:60" outlineLevel="1" x14ac:dyDescent="0.2">
      <c r="A223" s="221"/>
      <c r="B223" s="222"/>
      <c r="C223" s="248"/>
      <c r="D223" s="242"/>
      <c r="E223" s="242"/>
      <c r="F223" s="242"/>
      <c r="G223" s="242"/>
      <c r="H223" s="224"/>
      <c r="I223" s="224"/>
      <c r="J223" s="224"/>
      <c r="K223" s="224"/>
      <c r="L223" s="224"/>
      <c r="M223" s="224"/>
      <c r="N223" s="224"/>
      <c r="O223" s="224"/>
      <c r="P223" s="224"/>
      <c r="Q223" s="224"/>
      <c r="R223" s="224"/>
      <c r="S223" s="224"/>
      <c r="T223" s="224"/>
      <c r="U223" s="224"/>
      <c r="V223" s="224"/>
      <c r="W223" s="224"/>
      <c r="X223" s="224"/>
      <c r="Y223" s="214"/>
      <c r="Z223" s="214"/>
      <c r="AA223" s="214"/>
      <c r="AB223" s="214"/>
      <c r="AC223" s="214"/>
      <c r="AD223" s="214"/>
      <c r="AE223" s="214"/>
      <c r="AF223" s="214"/>
      <c r="AG223" s="214" t="s">
        <v>143</v>
      </c>
      <c r="AH223" s="214"/>
      <c r="AI223" s="214"/>
      <c r="AJ223" s="214"/>
      <c r="AK223" s="214"/>
      <c r="AL223" s="214"/>
      <c r="AM223" s="214"/>
      <c r="AN223" s="214"/>
      <c r="AO223" s="214"/>
      <c r="AP223" s="214"/>
      <c r="AQ223" s="214"/>
      <c r="AR223" s="214"/>
      <c r="AS223" s="214"/>
      <c r="AT223" s="214"/>
      <c r="AU223" s="214"/>
      <c r="AV223" s="214"/>
      <c r="AW223" s="214"/>
      <c r="AX223" s="214"/>
      <c r="AY223" s="214"/>
      <c r="AZ223" s="214"/>
      <c r="BA223" s="214"/>
      <c r="BB223" s="214"/>
      <c r="BC223" s="214"/>
      <c r="BD223" s="214"/>
      <c r="BE223" s="214"/>
      <c r="BF223" s="214"/>
      <c r="BG223" s="214"/>
      <c r="BH223" s="214"/>
    </row>
    <row r="224" spans="1:60" x14ac:dyDescent="0.2">
      <c r="A224" s="227" t="s">
        <v>132</v>
      </c>
      <c r="B224" s="228" t="s">
        <v>91</v>
      </c>
      <c r="C224" s="245" t="s">
        <v>92</v>
      </c>
      <c r="D224" s="229"/>
      <c r="E224" s="230"/>
      <c r="F224" s="231"/>
      <c r="G224" s="231">
        <f>SUMIF(AG225:AG240,"&lt;&gt;NOR",G225:G240)</f>
        <v>0</v>
      </c>
      <c r="H224" s="231"/>
      <c r="I224" s="231">
        <f>SUM(I225:I240)</f>
        <v>0</v>
      </c>
      <c r="J224" s="231"/>
      <c r="K224" s="231">
        <f>SUM(K225:K240)</f>
        <v>0</v>
      </c>
      <c r="L224" s="231"/>
      <c r="M224" s="231">
        <f>SUM(M225:M240)</f>
        <v>0</v>
      </c>
      <c r="N224" s="231"/>
      <c r="O224" s="231">
        <f>SUM(O225:O240)</f>
        <v>0.04</v>
      </c>
      <c r="P224" s="231"/>
      <c r="Q224" s="231">
        <f>SUM(Q225:Q240)</f>
        <v>0</v>
      </c>
      <c r="R224" s="231"/>
      <c r="S224" s="231"/>
      <c r="T224" s="232"/>
      <c r="U224" s="226"/>
      <c r="V224" s="226">
        <f>SUM(V225:V240)</f>
        <v>1.6300000000000001</v>
      </c>
      <c r="W224" s="226"/>
      <c r="X224" s="226"/>
      <c r="AG224" t="s">
        <v>133</v>
      </c>
    </row>
    <row r="225" spans="1:60" ht="22.5" outlineLevel="1" x14ac:dyDescent="0.2">
      <c r="A225" s="233">
        <v>35</v>
      </c>
      <c r="B225" s="234" t="s">
        <v>357</v>
      </c>
      <c r="C225" s="246" t="s">
        <v>358</v>
      </c>
      <c r="D225" s="235" t="s">
        <v>212</v>
      </c>
      <c r="E225" s="236">
        <v>1.9</v>
      </c>
      <c r="F225" s="237"/>
      <c r="G225" s="238">
        <f>ROUND(E225*F225,2)</f>
        <v>0</v>
      </c>
      <c r="H225" s="237"/>
      <c r="I225" s="238">
        <f>ROUND(E225*H225,2)</f>
        <v>0</v>
      </c>
      <c r="J225" s="237"/>
      <c r="K225" s="238">
        <f>ROUND(E225*J225,2)</f>
        <v>0</v>
      </c>
      <c r="L225" s="238">
        <v>21</v>
      </c>
      <c r="M225" s="238">
        <f>G225*(1+L225/100)</f>
        <v>0</v>
      </c>
      <c r="N225" s="238">
        <v>2.4399999999999999E-3</v>
      </c>
      <c r="O225" s="238">
        <f>ROUND(E225*N225,2)</f>
        <v>0</v>
      </c>
      <c r="P225" s="238">
        <v>0</v>
      </c>
      <c r="Q225" s="238">
        <f>ROUND(E225*P225,2)</f>
        <v>0</v>
      </c>
      <c r="R225" s="238" t="s">
        <v>359</v>
      </c>
      <c r="S225" s="238" t="s">
        <v>137</v>
      </c>
      <c r="T225" s="239" t="s">
        <v>138</v>
      </c>
      <c r="U225" s="224">
        <v>0.45600000000000002</v>
      </c>
      <c r="V225" s="224">
        <f>ROUND(E225*U225,2)</f>
        <v>0.87</v>
      </c>
      <c r="W225" s="224"/>
      <c r="X225" s="224" t="s">
        <v>153</v>
      </c>
      <c r="Y225" s="214"/>
      <c r="Z225" s="214"/>
      <c r="AA225" s="214"/>
      <c r="AB225" s="214"/>
      <c r="AC225" s="214"/>
      <c r="AD225" s="214"/>
      <c r="AE225" s="214"/>
      <c r="AF225" s="214"/>
      <c r="AG225" s="214" t="s">
        <v>154</v>
      </c>
      <c r="AH225" s="214"/>
      <c r="AI225" s="214"/>
      <c r="AJ225" s="214"/>
      <c r="AK225" s="214"/>
      <c r="AL225" s="214"/>
      <c r="AM225" s="214"/>
      <c r="AN225" s="214"/>
      <c r="AO225" s="214"/>
      <c r="AP225" s="214"/>
      <c r="AQ225" s="214"/>
      <c r="AR225" s="214"/>
      <c r="AS225" s="214"/>
      <c r="AT225" s="214"/>
      <c r="AU225" s="214"/>
      <c r="AV225" s="214"/>
      <c r="AW225" s="214"/>
      <c r="AX225" s="214"/>
      <c r="AY225" s="214"/>
      <c r="AZ225" s="214"/>
      <c r="BA225" s="214"/>
      <c r="BB225" s="214"/>
      <c r="BC225" s="214"/>
      <c r="BD225" s="214"/>
      <c r="BE225" s="214"/>
      <c r="BF225" s="214"/>
      <c r="BG225" s="214"/>
      <c r="BH225" s="214"/>
    </row>
    <row r="226" spans="1:60" outlineLevel="1" x14ac:dyDescent="0.2">
      <c r="A226" s="221"/>
      <c r="B226" s="222"/>
      <c r="C226" s="262" t="s">
        <v>360</v>
      </c>
      <c r="D226" s="253"/>
      <c r="E226" s="254">
        <v>1.9</v>
      </c>
      <c r="F226" s="224"/>
      <c r="G226" s="224"/>
      <c r="H226" s="224"/>
      <c r="I226" s="224"/>
      <c r="J226" s="224"/>
      <c r="K226" s="224"/>
      <c r="L226" s="224"/>
      <c r="M226" s="224"/>
      <c r="N226" s="224"/>
      <c r="O226" s="224"/>
      <c r="P226" s="224"/>
      <c r="Q226" s="224"/>
      <c r="R226" s="224"/>
      <c r="S226" s="224"/>
      <c r="T226" s="224"/>
      <c r="U226" s="224"/>
      <c r="V226" s="224"/>
      <c r="W226" s="224"/>
      <c r="X226" s="224"/>
      <c r="Y226" s="214"/>
      <c r="Z226" s="214"/>
      <c r="AA226" s="214"/>
      <c r="AB226" s="214"/>
      <c r="AC226" s="214"/>
      <c r="AD226" s="214"/>
      <c r="AE226" s="214"/>
      <c r="AF226" s="214"/>
      <c r="AG226" s="214" t="s">
        <v>156</v>
      </c>
      <c r="AH226" s="214">
        <v>0</v>
      </c>
      <c r="AI226" s="214"/>
      <c r="AJ226" s="214"/>
      <c r="AK226" s="214"/>
      <c r="AL226" s="214"/>
      <c r="AM226" s="214"/>
      <c r="AN226" s="214"/>
      <c r="AO226" s="214"/>
      <c r="AP226" s="214"/>
      <c r="AQ226" s="214"/>
      <c r="AR226" s="214"/>
      <c r="AS226" s="214"/>
      <c r="AT226" s="214"/>
      <c r="AU226" s="214"/>
      <c r="AV226" s="214"/>
      <c r="AW226" s="214"/>
      <c r="AX226" s="214"/>
      <c r="AY226" s="214"/>
      <c r="AZ226" s="214"/>
      <c r="BA226" s="214"/>
      <c r="BB226" s="214"/>
      <c r="BC226" s="214"/>
      <c r="BD226" s="214"/>
      <c r="BE226" s="214"/>
      <c r="BF226" s="214"/>
      <c r="BG226" s="214"/>
      <c r="BH226" s="214"/>
    </row>
    <row r="227" spans="1:60" outlineLevel="1" x14ac:dyDescent="0.2">
      <c r="A227" s="221"/>
      <c r="B227" s="222"/>
      <c r="C227" s="248"/>
      <c r="D227" s="242"/>
      <c r="E227" s="242"/>
      <c r="F227" s="242"/>
      <c r="G227" s="242"/>
      <c r="H227" s="224"/>
      <c r="I227" s="224"/>
      <c r="J227" s="224"/>
      <c r="K227" s="224"/>
      <c r="L227" s="224"/>
      <c r="M227" s="224"/>
      <c r="N227" s="224"/>
      <c r="O227" s="224"/>
      <c r="P227" s="224"/>
      <c r="Q227" s="224"/>
      <c r="R227" s="224"/>
      <c r="S227" s="224"/>
      <c r="T227" s="224"/>
      <c r="U227" s="224"/>
      <c r="V227" s="224"/>
      <c r="W227" s="224"/>
      <c r="X227" s="224"/>
      <c r="Y227" s="214"/>
      <c r="Z227" s="214"/>
      <c r="AA227" s="214"/>
      <c r="AB227" s="214"/>
      <c r="AC227" s="214"/>
      <c r="AD227" s="214"/>
      <c r="AE227" s="214"/>
      <c r="AF227" s="214"/>
      <c r="AG227" s="214" t="s">
        <v>143</v>
      </c>
      <c r="AH227" s="214"/>
      <c r="AI227" s="214"/>
      <c r="AJ227" s="214"/>
      <c r="AK227" s="214"/>
      <c r="AL227" s="214"/>
      <c r="AM227" s="214"/>
      <c r="AN227" s="214"/>
      <c r="AO227" s="214"/>
      <c r="AP227" s="214"/>
      <c r="AQ227" s="214"/>
      <c r="AR227" s="214"/>
      <c r="AS227" s="214"/>
      <c r="AT227" s="214"/>
      <c r="AU227" s="214"/>
      <c r="AV227" s="214"/>
      <c r="AW227" s="214"/>
      <c r="AX227" s="214"/>
      <c r="AY227" s="214"/>
      <c r="AZ227" s="214"/>
      <c r="BA227" s="214"/>
      <c r="BB227" s="214"/>
      <c r="BC227" s="214"/>
      <c r="BD227" s="214"/>
      <c r="BE227" s="214"/>
      <c r="BF227" s="214"/>
      <c r="BG227" s="214"/>
      <c r="BH227" s="214"/>
    </row>
    <row r="228" spans="1:60" ht="22.5" outlineLevel="1" x14ac:dyDescent="0.2">
      <c r="A228" s="233">
        <v>36</v>
      </c>
      <c r="B228" s="234" t="s">
        <v>361</v>
      </c>
      <c r="C228" s="246" t="s">
        <v>362</v>
      </c>
      <c r="D228" s="235" t="s">
        <v>212</v>
      </c>
      <c r="E228" s="236">
        <v>1.9</v>
      </c>
      <c r="F228" s="237"/>
      <c r="G228" s="238">
        <f>ROUND(E228*F228,2)</f>
        <v>0</v>
      </c>
      <c r="H228" s="237"/>
      <c r="I228" s="238">
        <f>ROUND(E228*H228,2)</f>
        <v>0</v>
      </c>
      <c r="J228" s="237"/>
      <c r="K228" s="238">
        <f>ROUND(E228*J228,2)</f>
        <v>0</v>
      </c>
      <c r="L228" s="238">
        <v>21</v>
      </c>
      <c r="M228" s="238">
        <f>G228*(1+L228/100)</f>
        <v>0</v>
      </c>
      <c r="N228" s="238">
        <v>2.0200000000000001E-3</v>
      </c>
      <c r="O228" s="238">
        <f>ROUND(E228*N228,2)</f>
        <v>0</v>
      </c>
      <c r="P228" s="238">
        <v>0</v>
      </c>
      <c r="Q228" s="238">
        <f>ROUND(E228*P228,2)</f>
        <v>0</v>
      </c>
      <c r="R228" s="238" t="s">
        <v>359</v>
      </c>
      <c r="S228" s="238" t="s">
        <v>137</v>
      </c>
      <c r="T228" s="239" t="s">
        <v>138</v>
      </c>
      <c r="U228" s="224">
        <v>0.23</v>
      </c>
      <c r="V228" s="224">
        <f>ROUND(E228*U228,2)</f>
        <v>0.44</v>
      </c>
      <c r="W228" s="224"/>
      <c r="X228" s="224" t="s">
        <v>153</v>
      </c>
      <c r="Y228" s="214"/>
      <c r="Z228" s="214"/>
      <c r="AA228" s="214"/>
      <c r="AB228" s="214"/>
      <c r="AC228" s="214"/>
      <c r="AD228" s="214"/>
      <c r="AE228" s="214"/>
      <c r="AF228" s="214"/>
      <c r="AG228" s="214" t="s">
        <v>154</v>
      </c>
      <c r="AH228" s="214"/>
      <c r="AI228" s="214"/>
      <c r="AJ228" s="214"/>
      <c r="AK228" s="214"/>
      <c r="AL228" s="214"/>
      <c r="AM228" s="214"/>
      <c r="AN228" s="214"/>
      <c r="AO228" s="214"/>
      <c r="AP228" s="214"/>
      <c r="AQ228" s="214"/>
      <c r="AR228" s="214"/>
      <c r="AS228" s="214"/>
      <c r="AT228" s="214"/>
      <c r="AU228" s="214"/>
      <c r="AV228" s="214"/>
      <c r="AW228" s="214"/>
      <c r="AX228" s="214"/>
      <c r="AY228" s="214"/>
      <c r="AZ228" s="214"/>
      <c r="BA228" s="214"/>
      <c r="BB228" s="214"/>
      <c r="BC228" s="214"/>
      <c r="BD228" s="214"/>
      <c r="BE228" s="214"/>
      <c r="BF228" s="214"/>
      <c r="BG228" s="214"/>
      <c r="BH228" s="214"/>
    </row>
    <row r="229" spans="1:60" outlineLevel="1" x14ac:dyDescent="0.2">
      <c r="A229" s="221"/>
      <c r="B229" s="222"/>
      <c r="C229" s="262" t="s">
        <v>360</v>
      </c>
      <c r="D229" s="253"/>
      <c r="E229" s="254">
        <v>1.9</v>
      </c>
      <c r="F229" s="224"/>
      <c r="G229" s="224"/>
      <c r="H229" s="224"/>
      <c r="I229" s="224"/>
      <c r="J229" s="224"/>
      <c r="K229" s="224"/>
      <c r="L229" s="224"/>
      <c r="M229" s="224"/>
      <c r="N229" s="224"/>
      <c r="O229" s="224"/>
      <c r="P229" s="224"/>
      <c r="Q229" s="224"/>
      <c r="R229" s="224"/>
      <c r="S229" s="224"/>
      <c r="T229" s="224"/>
      <c r="U229" s="224"/>
      <c r="V229" s="224"/>
      <c r="W229" s="224"/>
      <c r="X229" s="224"/>
      <c r="Y229" s="214"/>
      <c r="Z229" s="214"/>
      <c r="AA229" s="214"/>
      <c r="AB229" s="214"/>
      <c r="AC229" s="214"/>
      <c r="AD229" s="214"/>
      <c r="AE229" s="214"/>
      <c r="AF229" s="214"/>
      <c r="AG229" s="214" t="s">
        <v>156</v>
      </c>
      <c r="AH229" s="214">
        <v>0</v>
      </c>
      <c r="AI229" s="214"/>
      <c r="AJ229" s="214"/>
      <c r="AK229" s="214"/>
      <c r="AL229" s="214"/>
      <c r="AM229" s="214"/>
      <c r="AN229" s="214"/>
      <c r="AO229" s="214"/>
      <c r="AP229" s="214"/>
      <c r="AQ229" s="214"/>
      <c r="AR229" s="214"/>
      <c r="AS229" s="214"/>
      <c r="AT229" s="214"/>
      <c r="AU229" s="214"/>
      <c r="AV229" s="214"/>
      <c r="AW229" s="214"/>
      <c r="AX229" s="214"/>
      <c r="AY229" s="214"/>
      <c r="AZ229" s="214"/>
      <c r="BA229" s="214"/>
      <c r="BB229" s="214"/>
      <c r="BC229" s="214"/>
      <c r="BD229" s="214"/>
      <c r="BE229" s="214"/>
      <c r="BF229" s="214"/>
      <c r="BG229" s="214"/>
      <c r="BH229" s="214"/>
    </row>
    <row r="230" spans="1:60" outlineLevel="1" x14ac:dyDescent="0.2">
      <c r="A230" s="221"/>
      <c r="B230" s="222"/>
      <c r="C230" s="248"/>
      <c r="D230" s="242"/>
      <c r="E230" s="242"/>
      <c r="F230" s="242"/>
      <c r="G230" s="242"/>
      <c r="H230" s="224"/>
      <c r="I230" s="224"/>
      <c r="J230" s="224"/>
      <c r="K230" s="224"/>
      <c r="L230" s="224"/>
      <c r="M230" s="224"/>
      <c r="N230" s="224"/>
      <c r="O230" s="224"/>
      <c r="P230" s="224"/>
      <c r="Q230" s="224"/>
      <c r="R230" s="224"/>
      <c r="S230" s="224"/>
      <c r="T230" s="224"/>
      <c r="U230" s="224"/>
      <c r="V230" s="224"/>
      <c r="W230" s="224"/>
      <c r="X230" s="224"/>
      <c r="Y230" s="214"/>
      <c r="Z230" s="214"/>
      <c r="AA230" s="214"/>
      <c r="AB230" s="214"/>
      <c r="AC230" s="214"/>
      <c r="AD230" s="214"/>
      <c r="AE230" s="214"/>
      <c r="AF230" s="214"/>
      <c r="AG230" s="214" t="s">
        <v>143</v>
      </c>
      <c r="AH230" s="214"/>
      <c r="AI230" s="214"/>
      <c r="AJ230" s="214"/>
      <c r="AK230" s="214"/>
      <c r="AL230" s="214"/>
      <c r="AM230" s="214"/>
      <c r="AN230" s="214"/>
      <c r="AO230" s="214"/>
      <c r="AP230" s="214"/>
      <c r="AQ230" s="214"/>
      <c r="AR230" s="214"/>
      <c r="AS230" s="214"/>
      <c r="AT230" s="214"/>
      <c r="AU230" s="214"/>
      <c r="AV230" s="214"/>
      <c r="AW230" s="214"/>
      <c r="AX230" s="214"/>
      <c r="AY230" s="214"/>
      <c r="AZ230" s="214"/>
      <c r="BA230" s="214"/>
      <c r="BB230" s="214"/>
      <c r="BC230" s="214"/>
      <c r="BD230" s="214"/>
      <c r="BE230" s="214"/>
      <c r="BF230" s="214"/>
      <c r="BG230" s="214"/>
      <c r="BH230" s="214"/>
    </row>
    <row r="231" spans="1:60" ht="22.5" outlineLevel="1" x14ac:dyDescent="0.2">
      <c r="A231" s="233">
        <v>37</v>
      </c>
      <c r="B231" s="234" t="s">
        <v>363</v>
      </c>
      <c r="C231" s="246" t="s">
        <v>364</v>
      </c>
      <c r="D231" s="235" t="s">
        <v>212</v>
      </c>
      <c r="E231" s="236">
        <v>1.9</v>
      </c>
      <c r="F231" s="237"/>
      <c r="G231" s="238">
        <f>ROUND(E231*F231,2)</f>
        <v>0</v>
      </c>
      <c r="H231" s="237"/>
      <c r="I231" s="238">
        <f>ROUND(E231*H231,2)</f>
        <v>0</v>
      </c>
      <c r="J231" s="237"/>
      <c r="K231" s="238">
        <f>ROUND(E231*J231,2)</f>
        <v>0</v>
      </c>
      <c r="L231" s="238">
        <v>21</v>
      </c>
      <c r="M231" s="238">
        <f>G231*(1+L231/100)</f>
        <v>0</v>
      </c>
      <c r="N231" s="238">
        <v>2.3000000000000001E-4</v>
      </c>
      <c r="O231" s="238">
        <f>ROUND(E231*N231,2)</f>
        <v>0</v>
      </c>
      <c r="P231" s="238">
        <v>0</v>
      </c>
      <c r="Q231" s="238">
        <f>ROUND(E231*P231,2)</f>
        <v>0</v>
      </c>
      <c r="R231" s="238" t="s">
        <v>359</v>
      </c>
      <c r="S231" s="238" t="s">
        <v>137</v>
      </c>
      <c r="T231" s="239" t="s">
        <v>138</v>
      </c>
      <c r="U231" s="224">
        <v>0.17</v>
      </c>
      <c r="V231" s="224">
        <f>ROUND(E231*U231,2)</f>
        <v>0.32</v>
      </c>
      <c r="W231" s="224"/>
      <c r="X231" s="224" t="s">
        <v>153</v>
      </c>
      <c r="Y231" s="214"/>
      <c r="Z231" s="214"/>
      <c r="AA231" s="214"/>
      <c r="AB231" s="214"/>
      <c r="AC231" s="214"/>
      <c r="AD231" s="214"/>
      <c r="AE231" s="214"/>
      <c r="AF231" s="214"/>
      <c r="AG231" s="214" t="s">
        <v>154</v>
      </c>
      <c r="AH231" s="214"/>
      <c r="AI231" s="214"/>
      <c r="AJ231" s="214"/>
      <c r="AK231" s="214"/>
      <c r="AL231" s="214"/>
      <c r="AM231" s="214"/>
      <c r="AN231" s="214"/>
      <c r="AO231" s="214"/>
      <c r="AP231" s="214"/>
      <c r="AQ231" s="214"/>
      <c r="AR231" s="214"/>
      <c r="AS231" s="214"/>
      <c r="AT231" s="214"/>
      <c r="AU231" s="214"/>
      <c r="AV231" s="214"/>
      <c r="AW231" s="214"/>
      <c r="AX231" s="214"/>
      <c r="AY231" s="214"/>
      <c r="AZ231" s="214"/>
      <c r="BA231" s="214"/>
      <c r="BB231" s="214"/>
      <c r="BC231" s="214"/>
      <c r="BD231" s="214"/>
      <c r="BE231" s="214"/>
      <c r="BF231" s="214"/>
      <c r="BG231" s="214"/>
      <c r="BH231" s="214"/>
    </row>
    <row r="232" spans="1:60" outlineLevel="1" x14ac:dyDescent="0.2">
      <c r="A232" s="221"/>
      <c r="B232" s="222"/>
      <c r="C232" s="266" t="s">
        <v>365</v>
      </c>
      <c r="D232" s="260"/>
      <c r="E232" s="260"/>
      <c r="F232" s="260"/>
      <c r="G232" s="260"/>
      <c r="H232" s="224"/>
      <c r="I232" s="224"/>
      <c r="J232" s="224"/>
      <c r="K232" s="224"/>
      <c r="L232" s="224"/>
      <c r="M232" s="224"/>
      <c r="N232" s="224"/>
      <c r="O232" s="224"/>
      <c r="P232" s="224"/>
      <c r="Q232" s="224"/>
      <c r="R232" s="224"/>
      <c r="S232" s="224"/>
      <c r="T232" s="224"/>
      <c r="U232" s="224"/>
      <c r="V232" s="224"/>
      <c r="W232" s="224"/>
      <c r="X232" s="224"/>
      <c r="Y232" s="214"/>
      <c r="Z232" s="214"/>
      <c r="AA232" s="214"/>
      <c r="AB232" s="214"/>
      <c r="AC232" s="214"/>
      <c r="AD232" s="214"/>
      <c r="AE232" s="214"/>
      <c r="AF232" s="214"/>
      <c r="AG232" s="214" t="s">
        <v>172</v>
      </c>
      <c r="AH232" s="214"/>
      <c r="AI232" s="214"/>
      <c r="AJ232" s="214"/>
      <c r="AK232" s="214"/>
      <c r="AL232" s="214"/>
      <c r="AM232" s="214"/>
      <c r="AN232" s="214"/>
      <c r="AO232" s="214"/>
      <c r="AP232" s="214"/>
      <c r="AQ232" s="214"/>
      <c r="AR232" s="214"/>
      <c r="AS232" s="214"/>
      <c r="AT232" s="214"/>
      <c r="AU232" s="214"/>
      <c r="AV232" s="214"/>
      <c r="AW232" s="214"/>
      <c r="AX232" s="214"/>
      <c r="AY232" s="214"/>
      <c r="AZ232" s="214"/>
      <c r="BA232" s="214"/>
      <c r="BB232" s="214"/>
      <c r="BC232" s="214"/>
      <c r="BD232" s="214"/>
      <c r="BE232" s="214"/>
      <c r="BF232" s="214"/>
      <c r="BG232" s="214"/>
      <c r="BH232" s="214"/>
    </row>
    <row r="233" spans="1:60" outlineLevel="1" x14ac:dyDescent="0.2">
      <c r="A233" s="221"/>
      <c r="B233" s="222"/>
      <c r="C233" s="262" t="s">
        <v>360</v>
      </c>
      <c r="D233" s="253"/>
      <c r="E233" s="254">
        <v>1.9</v>
      </c>
      <c r="F233" s="224"/>
      <c r="G233" s="224"/>
      <c r="H233" s="224"/>
      <c r="I233" s="224"/>
      <c r="J233" s="224"/>
      <c r="K233" s="224"/>
      <c r="L233" s="224"/>
      <c r="M233" s="224"/>
      <c r="N233" s="224"/>
      <c r="O233" s="224"/>
      <c r="P233" s="224"/>
      <c r="Q233" s="224"/>
      <c r="R233" s="224"/>
      <c r="S233" s="224"/>
      <c r="T233" s="224"/>
      <c r="U233" s="224"/>
      <c r="V233" s="224"/>
      <c r="W233" s="224"/>
      <c r="X233" s="224"/>
      <c r="Y233" s="214"/>
      <c r="Z233" s="214"/>
      <c r="AA233" s="214"/>
      <c r="AB233" s="214"/>
      <c r="AC233" s="214"/>
      <c r="AD233" s="214"/>
      <c r="AE233" s="214"/>
      <c r="AF233" s="214"/>
      <c r="AG233" s="214" t="s">
        <v>156</v>
      </c>
      <c r="AH233" s="214">
        <v>0</v>
      </c>
      <c r="AI233" s="214"/>
      <c r="AJ233" s="214"/>
      <c r="AK233" s="214"/>
      <c r="AL233" s="214"/>
      <c r="AM233" s="214"/>
      <c r="AN233" s="214"/>
      <c r="AO233" s="214"/>
      <c r="AP233" s="214"/>
      <c r="AQ233" s="214"/>
      <c r="AR233" s="214"/>
      <c r="AS233" s="214"/>
      <c r="AT233" s="214"/>
      <c r="AU233" s="214"/>
      <c r="AV233" s="214"/>
      <c r="AW233" s="214"/>
      <c r="AX233" s="214"/>
      <c r="AY233" s="214"/>
      <c r="AZ233" s="214"/>
      <c r="BA233" s="214"/>
      <c r="BB233" s="214"/>
      <c r="BC233" s="214"/>
      <c r="BD233" s="214"/>
      <c r="BE233" s="214"/>
      <c r="BF233" s="214"/>
      <c r="BG233" s="214"/>
      <c r="BH233" s="214"/>
    </row>
    <row r="234" spans="1:60" outlineLevel="1" x14ac:dyDescent="0.2">
      <c r="A234" s="221"/>
      <c r="B234" s="222"/>
      <c r="C234" s="248"/>
      <c r="D234" s="242"/>
      <c r="E234" s="242"/>
      <c r="F234" s="242"/>
      <c r="G234" s="242"/>
      <c r="H234" s="224"/>
      <c r="I234" s="224"/>
      <c r="J234" s="224"/>
      <c r="K234" s="224"/>
      <c r="L234" s="224"/>
      <c r="M234" s="224"/>
      <c r="N234" s="224"/>
      <c r="O234" s="224"/>
      <c r="P234" s="224"/>
      <c r="Q234" s="224"/>
      <c r="R234" s="224"/>
      <c r="S234" s="224"/>
      <c r="T234" s="224"/>
      <c r="U234" s="224"/>
      <c r="V234" s="224"/>
      <c r="W234" s="224"/>
      <c r="X234" s="224"/>
      <c r="Y234" s="214"/>
      <c r="Z234" s="214"/>
      <c r="AA234" s="214"/>
      <c r="AB234" s="214"/>
      <c r="AC234" s="214"/>
      <c r="AD234" s="214"/>
      <c r="AE234" s="214"/>
      <c r="AF234" s="214"/>
      <c r="AG234" s="214" t="s">
        <v>143</v>
      </c>
      <c r="AH234" s="214"/>
      <c r="AI234" s="214"/>
      <c r="AJ234" s="214"/>
      <c r="AK234" s="214"/>
      <c r="AL234" s="214"/>
      <c r="AM234" s="214"/>
      <c r="AN234" s="214"/>
      <c r="AO234" s="214"/>
      <c r="AP234" s="214"/>
      <c r="AQ234" s="214"/>
      <c r="AR234" s="214"/>
      <c r="AS234" s="214"/>
      <c r="AT234" s="214"/>
      <c r="AU234" s="214"/>
      <c r="AV234" s="214"/>
      <c r="AW234" s="214"/>
      <c r="AX234" s="214"/>
      <c r="AY234" s="214"/>
      <c r="AZ234" s="214"/>
      <c r="BA234" s="214"/>
      <c r="BB234" s="214"/>
      <c r="BC234" s="214"/>
      <c r="BD234" s="214"/>
      <c r="BE234" s="214"/>
      <c r="BF234" s="214"/>
      <c r="BG234" s="214"/>
      <c r="BH234" s="214"/>
    </row>
    <row r="235" spans="1:60" ht="22.5" outlineLevel="1" x14ac:dyDescent="0.2">
      <c r="A235" s="233">
        <v>38</v>
      </c>
      <c r="B235" s="234" t="s">
        <v>366</v>
      </c>
      <c r="C235" s="246" t="s">
        <v>367</v>
      </c>
      <c r="D235" s="235" t="s">
        <v>169</v>
      </c>
      <c r="E235" s="236">
        <v>2.2505500000000001</v>
      </c>
      <c r="F235" s="237"/>
      <c r="G235" s="238">
        <f>ROUND(E235*F235,2)</f>
        <v>0</v>
      </c>
      <c r="H235" s="237"/>
      <c r="I235" s="238">
        <f>ROUND(E235*H235,2)</f>
        <v>0</v>
      </c>
      <c r="J235" s="237"/>
      <c r="K235" s="238">
        <f>ROUND(E235*J235,2)</f>
        <v>0</v>
      </c>
      <c r="L235" s="238">
        <v>21</v>
      </c>
      <c r="M235" s="238">
        <f>G235*(1+L235/100)</f>
        <v>0</v>
      </c>
      <c r="N235" s="238">
        <v>1.9199999999999998E-2</v>
      </c>
      <c r="O235" s="238">
        <f>ROUND(E235*N235,2)</f>
        <v>0.04</v>
      </c>
      <c r="P235" s="238">
        <v>0</v>
      </c>
      <c r="Q235" s="238">
        <f>ROUND(E235*P235,2)</f>
        <v>0</v>
      </c>
      <c r="R235" s="238" t="s">
        <v>333</v>
      </c>
      <c r="S235" s="238" t="s">
        <v>137</v>
      </c>
      <c r="T235" s="239" t="s">
        <v>138</v>
      </c>
      <c r="U235" s="224">
        <v>0</v>
      </c>
      <c r="V235" s="224">
        <f>ROUND(E235*U235,2)</f>
        <v>0</v>
      </c>
      <c r="W235" s="224"/>
      <c r="X235" s="224" t="s">
        <v>318</v>
      </c>
      <c r="Y235" s="214"/>
      <c r="Z235" s="214"/>
      <c r="AA235" s="214"/>
      <c r="AB235" s="214"/>
      <c r="AC235" s="214"/>
      <c r="AD235" s="214"/>
      <c r="AE235" s="214"/>
      <c r="AF235" s="214"/>
      <c r="AG235" s="214" t="s">
        <v>319</v>
      </c>
      <c r="AH235" s="214"/>
      <c r="AI235" s="214"/>
      <c r="AJ235" s="214"/>
      <c r="AK235" s="214"/>
      <c r="AL235" s="214"/>
      <c r="AM235" s="214"/>
      <c r="AN235" s="214"/>
      <c r="AO235" s="214"/>
      <c r="AP235" s="214"/>
      <c r="AQ235" s="214"/>
      <c r="AR235" s="214"/>
      <c r="AS235" s="214"/>
      <c r="AT235" s="214"/>
      <c r="AU235" s="214"/>
      <c r="AV235" s="214"/>
      <c r="AW235" s="214"/>
      <c r="AX235" s="214"/>
      <c r="AY235" s="214"/>
      <c r="AZ235" s="214"/>
      <c r="BA235" s="214"/>
      <c r="BB235" s="214"/>
      <c r="BC235" s="214"/>
      <c r="BD235" s="214"/>
      <c r="BE235" s="214"/>
      <c r="BF235" s="214"/>
      <c r="BG235" s="214"/>
      <c r="BH235" s="214"/>
    </row>
    <row r="236" spans="1:60" outlineLevel="1" x14ac:dyDescent="0.2">
      <c r="A236" s="221"/>
      <c r="B236" s="222"/>
      <c r="C236" s="262" t="s">
        <v>368</v>
      </c>
      <c r="D236" s="253"/>
      <c r="E236" s="254">
        <v>2.2505500000000001</v>
      </c>
      <c r="F236" s="224"/>
      <c r="G236" s="224"/>
      <c r="H236" s="224"/>
      <c r="I236" s="224"/>
      <c r="J236" s="224"/>
      <c r="K236" s="224"/>
      <c r="L236" s="224"/>
      <c r="M236" s="224"/>
      <c r="N236" s="224"/>
      <c r="O236" s="224"/>
      <c r="P236" s="224"/>
      <c r="Q236" s="224"/>
      <c r="R236" s="224"/>
      <c r="S236" s="224"/>
      <c r="T236" s="224"/>
      <c r="U236" s="224"/>
      <c r="V236" s="224"/>
      <c r="W236" s="224"/>
      <c r="X236" s="224"/>
      <c r="Y236" s="214"/>
      <c r="Z236" s="214"/>
      <c r="AA236" s="214"/>
      <c r="AB236" s="214"/>
      <c r="AC236" s="214"/>
      <c r="AD236" s="214"/>
      <c r="AE236" s="214"/>
      <c r="AF236" s="214"/>
      <c r="AG236" s="214" t="s">
        <v>156</v>
      </c>
      <c r="AH236" s="214">
        <v>0</v>
      </c>
      <c r="AI236" s="214"/>
      <c r="AJ236" s="214"/>
      <c r="AK236" s="214"/>
      <c r="AL236" s="214"/>
      <c r="AM236" s="214"/>
      <c r="AN236" s="214"/>
      <c r="AO236" s="214"/>
      <c r="AP236" s="214"/>
      <c r="AQ236" s="214"/>
      <c r="AR236" s="214"/>
      <c r="AS236" s="214"/>
      <c r="AT236" s="214"/>
      <c r="AU236" s="214"/>
      <c r="AV236" s="214"/>
      <c r="AW236" s="214"/>
      <c r="AX236" s="214"/>
      <c r="AY236" s="214"/>
      <c r="AZ236" s="214"/>
      <c r="BA236" s="214"/>
      <c r="BB236" s="214"/>
      <c r="BC236" s="214"/>
      <c r="BD236" s="214"/>
      <c r="BE236" s="214"/>
      <c r="BF236" s="214"/>
      <c r="BG236" s="214"/>
      <c r="BH236" s="214"/>
    </row>
    <row r="237" spans="1:60" outlineLevel="1" x14ac:dyDescent="0.2">
      <c r="A237" s="221"/>
      <c r="B237" s="222"/>
      <c r="C237" s="248"/>
      <c r="D237" s="242"/>
      <c r="E237" s="242"/>
      <c r="F237" s="242"/>
      <c r="G237" s="242"/>
      <c r="H237" s="224"/>
      <c r="I237" s="224"/>
      <c r="J237" s="224"/>
      <c r="K237" s="224"/>
      <c r="L237" s="224"/>
      <c r="M237" s="224"/>
      <c r="N237" s="224"/>
      <c r="O237" s="224"/>
      <c r="P237" s="224"/>
      <c r="Q237" s="224"/>
      <c r="R237" s="224"/>
      <c r="S237" s="224"/>
      <c r="T237" s="224"/>
      <c r="U237" s="224"/>
      <c r="V237" s="224"/>
      <c r="W237" s="224"/>
      <c r="X237" s="224"/>
      <c r="Y237" s="214"/>
      <c r="Z237" s="214"/>
      <c r="AA237" s="214"/>
      <c r="AB237" s="214"/>
      <c r="AC237" s="214"/>
      <c r="AD237" s="214"/>
      <c r="AE237" s="214"/>
      <c r="AF237" s="214"/>
      <c r="AG237" s="214" t="s">
        <v>143</v>
      </c>
      <c r="AH237" s="214"/>
      <c r="AI237" s="214"/>
      <c r="AJ237" s="214"/>
      <c r="AK237" s="214"/>
      <c r="AL237" s="214"/>
      <c r="AM237" s="214"/>
      <c r="AN237" s="214"/>
      <c r="AO237" s="214"/>
      <c r="AP237" s="214"/>
      <c r="AQ237" s="214"/>
      <c r="AR237" s="214"/>
      <c r="AS237" s="214"/>
      <c r="AT237" s="214"/>
      <c r="AU237" s="214"/>
      <c r="AV237" s="214"/>
      <c r="AW237" s="214"/>
      <c r="AX237" s="214"/>
      <c r="AY237" s="214"/>
      <c r="AZ237" s="214"/>
      <c r="BA237" s="214"/>
      <c r="BB237" s="214"/>
      <c r="BC237" s="214"/>
      <c r="BD237" s="214"/>
      <c r="BE237" s="214"/>
      <c r="BF237" s="214"/>
      <c r="BG237" s="214"/>
      <c r="BH237" s="214"/>
    </row>
    <row r="238" spans="1:60" outlineLevel="1" x14ac:dyDescent="0.2">
      <c r="A238" s="221">
        <v>39</v>
      </c>
      <c r="B238" s="222" t="s">
        <v>369</v>
      </c>
      <c r="C238" s="267" t="s">
        <v>370</v>
      </c>
      <c r="D238" s="223" t="s">
        <v>0</v>
      </c>
      <c r="E238" s="241"/>
      <c r="F238" s="225"/>
      <c r="G238" s="224">
        <f>ROUND(E238*F238,2)</f>
        <v>0</v>
      </c>
      <c r="H238" s="225"/>
      <c r="I238" s="224">
        <f>ROUND(E238*H238,2)</f>
        <v>0</v>
      </c>
      <c r="J238" s="225"/>
      <c r="K238" s="224">
        <f>ROUND(E238*J238,2)</f>
        <v>0</v>
      </c>
      <c r="L238" s="224">
        <v>21</v>
      </c>
      <c r="M238" s="224">
        <f>G238*(1+L238/100)</f>
        <v>0</v>
      </c>
      <c r="N238" s="224">
        <v>0</v>
      </c>
      <c r="O238" s="224">
        <f>ROUND(E238*N238,2)</f>
        <v>0</v>
      </c>
      <c r="P238" s="224">
        <v>0</v>
      </c>
      <c r="Q238" s="224">
        <f>ROUND(E238*P238,2)</f>
        <v>0</v>
      </c>
      <c r="R238" s="224" t="s">
        <v>359</v>
      </c>
      <c r="S238" s="224" t="s">
        <v>137</v>
      </c>
      <c r="T238" s="224" t="s">
        <v>138</v>
      </c>
      <c r="U238" s="224">
        <v>0</v>
      </c>
      <c r="V238" s="224">
        <f>ROUND(E238*U238,2)</f>
        <v>0</v>
      </c>
      <c r="W238" s="224"/>
      <c r="X238" s="224" t="s">
        <v>309</v>
      </c>
      <c r="Y238" s="214"/>
      <c r="Z238" s="214"/>
      <c r="AA238" s="214"/>
      <c r="AB238" s="214"/>
      <c r="AC238" s="214"/>
      <c r="AD238" s="214"/>
      <c r="AE238" s="214"/>
      <c r="AF238" s="214"/>
      <c r="AG238" s="214" t="s">
        <v>310</v>
      </c>
      <c r="AH238" s="214"/>
      <c r="AI238" s="214"/>
      <c r="AJ238" s="214"/>
      <c r="AK238" s="214"/>
      <c r="AL238" s="214"/>
      <c r="AM238" s="214"/>
      <c r="AN238" s="214"/>
      <c r="AO238" s="214"/>
      <c r="AP238" s="214"/>
      <c r="AQ238" s="214"/>
      <c r="AR238" s="214"/>
      <c r="AS238" s="214"/>
      <c r="AT238" s="214"/>
      <c r="AU238" s="214"/>
      <c r="AV238" s="214"/>
      <c r="AW238" s="214"/>
      <c r="AX238" s="214"/>
      <c r="AY238" s="214"/>
      <c r="AZ238" s="214"/>
      <c r="BA238" s="214"/>
      <c r="BB238" s="214"/>
      <c r="BC238" s="214"/>
      <c r="BD238" s="214"/>
      <c r="BE238" s="214"/>
      <c r="BF238" s="214"/>
      <c r="BG238" s="214"/>
      <c r="BH238" s="214"/>
    </row>
    <row r="239" spans="1:60" outlineLevel="1" x14ac:dyDescent="0.2">
      <c r="A239" s="221"/>
      <c r="B239" s="222"/>
      <c r="C239" s="268" t="s">
        <v>337</v>
      </c>
      <c r="D239" s="261"/>
      <c r="E239" s="261"/>
      <c r="F239" s="261"/>
      <c r="G239" s="261"/>
      <c r="H239" s="224"/>
      <c r="I239" s="224"/>
      <c r="J239" s="224"/>
      <c r="K239" s="224"/>
      <c r="L239" s="224"/>
      <c r="M239" s="224"/>
      <c r="N239" s="224"/>
      <c r="O239" s="224"/>
      <c r="P239" s="224"/>
      <c r="Q239" s="224"/>
      <c r="R239" s="224"/>
      <c r="S239" s="224"/>
      <c r="T239" s="224"/>
      <c r="U239" s="224"/>
      <c r="V239" s="224"/>
      <c r="W239" s="224"/>
      <c r="X239" s="224"/>
      <c r="Y239" s="214"/>
      <c r="Z239" s="214"/>
      <c r="AA239" s="214"/>
      <c r="AB239" s="214"/>
      <c r="AC239" s="214"/>
      <c r="AD239" s="214"/>
      <c r="AE239" s="214"/>
      <c r="AF239" s="214"/>
      <c r="AG239" s="214" t="s">
        <v>172</v>
      </c>
      <c r="AH239" s="214"/>
      <c r="AI239" s="214"/>
      <c r="AJ239" s="214"/>
      <c r="AK239" s="214"/>
      <c r="AL239" s="214"/>
      <c r="AM239" s="214"/>
      <c r="AN239" s="214"/>
      <c r="AO239" s="214"/>
      <c r="AP239" s="214"/>
      <c r="AQ239" s="214"/>
      <c r="AR239" s="214"/>
      <c r="AS239" s="214"/>
      <c r="AT239" s="214"/>
      <c r="AU239" s="214"/>
      <c r="AV239" s="214"/>
      <c r="AW239" s="214"/>
      <c r="AX239" s="214"/>
      <c r="AY239" s="214"/>
      <c r="AZ239" s="214"/>
      <c r="BA239" s="214"/>
      <c r="BB239" s="214"/>
      <c r="BC239" s="214"/>
      <c r="BD239" s="214"/>
      <c r="BE239" s="214"/>
      <c r="BF239" s="214"/>
      <c r="BG239" s="214"/>
      <c r="BH239" s="214"/>
    </row>
    <row r="240" spans="1:60" outlineLevel="1" x14ac:dyDescent="0.2">
      <c r="A240" s="221"/>
      <c r="B240" s="222"/>
      <c r="C240" s="248"/>
      <c r="D240" s="242"/>
      <c r="E240" s="242"/>
      <c r="F240" s="242"/>
      <c r="G240" s="242"/>
      <c r="H240" s="224"/>
      <c r="I240" s="224"/>
      <c r="J240" s="224"/>
      <c r="K240" s="224"/>
      <c r="L240" s="224"/>
      <c r="M240" s="224"/>
      <c r="N240" s="224"/>
      <c r="O240" s="224"/>
      <c r="P240" s="224"/>
      <c r="Q240" s="224"/>
      <c r="R240" s="224"/>
      <c r="S240" s="224"/>
      <c r="T240" s="224"/>
      <c r="U240" s="224"/>
      <c r="V240" s="224"/>
      <c r="W240" s="224"/>
      <c r="X240" s="224"/>
      <c r="Y240" s="214"/>
      <c r="Z240" s="214"/>
      <c r="AA240" s="214"/>
      <c r="AB240" s="214"/>
      <c r="AC240" s="214"/>
      <c r="AD240" s="214"/>
      <c r="AE240" s="214"/>
      <c r="AF240" s="214"/>
      <c r="AG240" s="214" t="s">
        <v>143</v>
      </c>
      <c r="AH240" s="214"/>
      <c r="AI240" s="214"/>
      <c r="AJ240" s="214"/>
      <c r="AK240" s="214"/>
      <c r="AL240" s="214"/>
      <c r="AM240" s="214"/>
      <c r="AN240" s="214"/>
      <c r="AO240" s="214"/>
      <c r="AP240" s="214"/>
      <c r="AQ240" s="214"/>
      <c r="AR240" s="214"/>
      <c r="AS240" s="214"/>
      <c r="AT240" s="214"/>
      <c r="AU240" s="214"/>
      <c r="AV240" s="214"/>
      <c r="AW240" s="214"/>
      <c r="AX240" s="214"/>
      <c r="AY240" s="214"/>
      <c r="AZ240" s="214"/>
      <c r="BA240" s="214"/>
      <c r="BB240" s="214"/>
      <c r="BC240" s="214"/>
      <c r="BD240" s="214"/>
      <c r="BE240" s="214"/>
      <c r="BF240" s="214"/>
      <c r="BG240" s="214"/>
      <c r="BH240" s="214"/>
    </row>
    <row r="241" spans="1:60" x14ac:dyDescent="0.2">
      <c r="A241" s="227" t="s">
        <v>132</v>
      </c>
      <c r="B241" s="228" t="s">
        <v>93</v>
      </c>
      <c r="C241" s="245" t="s">
        <v>94</v>
      </c>
      <c r="D241" s="229"/>
      <c r="E241" s="230"/>
      <c r="F241" s="231"/>
      <c r="G241" s="231">
        <f>SUMIF(AG242:AG247,"&lt;&gt;NOR",G242:G247)</f>
        <v>0</v>
      </c>
      <c r="H241" s="231"/>
      <c r="I241" s="231">
        <f>SUM(I242:I247)</f>
        <v>0</v>
      </c>
      <c r="J241" s="231"/>
      <c r="K241" s="231">
        <f>SUM(K242:K247)</f>
        <v>0</v>
      </c>
      <c r="L241" s="231"/>
      <c r="M241" s="231">
        <f>SUM(M242:M247)</f>
        <v>0</v>
      </c>
      <c r="N241" s="231"/>
      <c r="O241" s="231">
        <f>SUM(O242:O247)</f>
        <v>0</v>
      </c>
      <c r="P241" s="231"/>
      <c r="Q241" s="231">
        <f>SUM(Q242:Q247)</f>
        <v>0</v>
      </c>
      <c r="R241" s="231"/>
      <c r="S241" s="231"/>
      <c r="T241" s="232"/>
      <c r="U241" s="226"/>
      <c r="V241" s="226">
        <f>SUM(V242:V247)</f>
        <v>0.32</v>
      </c>
      <c r="W241" s="226"/>
      <c r="X241" s="226"/>
      <c r="AG241" t="s">
        <v>133</v>
      </c>
    </row>
    <row r="242" spans="1:60" ht="22.5" outlineLevel="1" x14ac:dyDescent="0.2">
      <c r="A242" s="233">
        <v>40</v>
      </c>
      <c r="B242" s="234" t="s">
        <v>371</v>
      </c>
      <c r="C242" s="246" t="s">
        <v>372</v>
      </c>
      <c r="D242" s="235" t="s">
        <v>212</v>
      </c>
      <c r="E242" s="236">
        <v>1.6</v>
      </c>
      <c r="F242" s="237"/>
      <c r="G242" s="238">
        <f>ROUND(E242*F242,2)</f>
        <v>0</v>
      </c>
      <c r="H242" s="237"/>
      <c r="I242" s="238">
        <f>ROUND(E242*H242,2)</f>
        <v>0</v>
      </c>
      <c r="J242" s="237"/>
      <c r="K242" s="238">
        <f>ROUND(E242*J242,2)</f>
        <v>0</v>
      </c>
      <c r="L242" s="238">
        <v>21</v>
      </c>
      <c r="M242" s="238">
        <f>G242*(1+L242/100)</f>
        <v>0</v>
      </c>
      <c r="N242" s="238">
        <v>0</v>
      </c>
      <c r="O242" s="238">
        <f>ROUND(E242*N242,2)</f>
        <v>0</v>
      </c>
      <c r="P242" s="238">
        <v>5.0000000000000001E-4</v>
      </c>
      <c r="Q242" s="238">
        <f>ROUND(E242*P242,2)</f>
        <v>0</v>
      </c>
      <c r="R242" s="238" t="s">
        <v>373</v>
      </c>
      <c r="S242" s="238" t="s">
        <v>137</v>
      </c>
      <c r="T242" s="239" t="s">
        <v>138</v>
      </c>
      <c r="U242" s="224">
        <v>0.08</v>
      </c>
      <c r="V242" s="224">
        <f>ROUND(E242*U242,2)</f>
        <v>0.13</v>
      </c>
      <c r="W242" s="224"/>
      <c r="X242" s="224" t="s">
        <v>153</v>
      </c>
      <c r="Y242" s="214"/>
      <c r="Z242" s="214"/>
      <c r="AA242" s="214"/>
      <c r="AB242" s="214"/>
      <c r="AC242" s="214"/>
      <c r="AD242" s="214"/>
      <c r="AE242" s="214"/>
      <c r="AF242" s="214"/>
      <c r="AG242" s="214" t="s">
        <v>154</v>
      </c>
      <c r="AH242" s="214"/>
      <c r="AI242" s="214"/>
      <c r="AJ242" s="214"/>
      <c r="AK242" s="214"/>
      <c r="AL242" s="214"/>
      <c r="AM242" s="214"/>
      <c r="AN242" s="214"/>
      <c r="AO242" s="214"/>
      <c r="AP242" s="214"/>
      <c r="AQ242" s="214"/>
      <c r="AR242" s="214"/>
      <c r="AS242" s="214"/>
      <c r="AT242" s="214"/>
      <c r="AU242" s="214"/>
      <c r="AV242" s="214"/>
      <c r="AW242" s="214"/>
      <c r="AX242" s="214"/>
      <c r="AY242" s="214"/>
      <c r="AZ242" s="214"/>
      <c r="BA242" s="214"/>
      <c r="BB242" s="214"/>
      <c r="BC242" s="214"/>
      <c r="BD242" s="214"/>
      <c r="BE242" s="214"/>
      <c r="BF242" s="214"/>
      <c r="BG242" s="214"/>
      <c r="BH242" s="214"/>
    </row>
    <row r="243" spans="1:60" outlineLevel="1" x14ac:dyDescent="0.2">
      <c r="A243" s="221"/>
      <c r="B243" s="222"/>
      <c r="C243" s="262" t="s">
        <v>374</v>
      </c>
      <c r="D243" s="253"/>
      <c r="E243" s="254">
        <v>1.6</v>
      </c>
      <c r="F243" s="224"/>
      <c r="G243" s="224"/>
      <c r="H243" s="224"/>
      <c r="I243" s="224"/>
      <c r="J243" s="224"/>
      <c r="K243" s="224"/>
      <c r="L243" s="224"/>
      <c r="M243" s="224"/>
      <c r="N243" s="224"/>
      <c r="O243" s="224"/>
      <c r="P243" s="224"/>
      <c r="Q243" s="224"/>
      <c r="R243" s="224"/>
      <c r="S243" s="224"/>
      <c r="T243" s="224"/>
      <c r="U243" s="224"/>
      <c r="V243" s="224"/>
      <c r="W243" s="224"/>
      <c r="X243" s="224"/>
      <c r="Y243" s="214"/>
      <c r="Z243" s="214"/>
      <c r="AA243" s="214"/>
      <c r="AB243" s="214"/>
      <c r="AC243" s="214"/>
      <c r="AD243" s="214"/>
      <c r="AE243" s="214"/>
      <c r="AF243" s="214"/>
      <c r="AG243" s="214" t="s">
        <v>156</v>
      </c>
      <c r="AH243" s="214">
        <v>0</v>
      </c>
      <c r="AI243" s="214"/>
      <c r="AJ243" s="214"/>
      <c r="AK243" s="214"/>
      <c r="AL243" s="214"/>
      <c r="AM243" s="214"/>
      <c r="AN243" s="214"/>
      <c r="AO243" s="214"/>
      <c r="AP243" s="214"/>
      <c r="AQ243" s="214"/>
      <c r="AR243" s="214"/>
      <c r="AS243" s="214"/>
      <c r="AT243" s="214"/>
      <c r="AU243" s="214"/>
      <c r="AV243" s="214"/>
      <c r="AW243" s="214"/>
      <c r="AX243" s="214"/>
      <c r="AY243" s="214"/>
      <c r="AZ243" s="214"/>
      <c r="BA243" s="214"/>
      <c r="BB243" s="214"/>
      <c r="BC243" s="214"/>
      <c r="BD243" s="214"/>
      <c r="BE243" s="214"/>
      <c r="BF243" s="214"/>
      <c r="BG243" s="214"/>
      <c r="BH243" s="214"/>
    </row>
    <row r="244" spans="1:60" outlineLevel="1" x14ac:dyDescent="0.2">
      <c r="A244" s="221"/>
      <c r="B244" s="222"/>
      <c r="C244" s="248"/>
      <c r="D244" s="242"/>
      <c r="E244" s="242"/>
      <c r="F244" s="242"/>
      <c r="G244" s="242"/>
      <c r="H244" s="224"/>
      <c r="I244" s="224"/>
      <c r="J244" s="224"/>
      <c r="K244" s="224"/>
      <c r="L244" s="224"/>
      <c r="M244" s="224"/>
      <c r="N244" s="224"/>
      <c r="O244" s="224"/>
      <c r="P244" s="224"/>
      <c r="Q244" s="224"/>
      <c r="R244" s="224"/>
      <c r="S244" s="224"/>
      <c r="T244" s="224"/>
      <c r="U244" s="224"/>
      <c r="V244" s="224"/>
      <c r="W244" s="224"/>
      <c r="X244" s="224"/>
      <c r="Y244" s="214"/>
      <c r="Z244" s="214"/>
      <c r="AA244" s="214"/>
      <c r="AB244" s="214"/>
      <c r="AC244" s="214"/>
      <c r="AD244" s="214"/>
      <c r="AE244" s="214"/>
      <c r="AF244" s="214"/>
      <c r="AG244" s="214" t="s">
        <v>143</v>
      </c>
      <c r="AH244" s="214"/>
      <c r="AI244" s="214"/>
      <c r="AJ244" s="214"/>
      <c r="AK244" s="214"/>
      <c r="AL244" s="214"/>
      <c r="AM244" s="214"/>
      <c r="AN244" s="214"/>
      <c r="AO244" s="214"/>
      <c r="AP244" s="214"/>
      <c r="AQ244" s="214"/>
      <c r="AR244" s="214"/>
      <c r="AS244" s="214"/>
      <c r="AT244" s="214"/>
      <c r="AU244" s="214"/>
      <c r="AV244" s="214"/>
      <c r="AW244" s="214"/>
      <c r="AX244" s="214"/>
      <c r="AY244" s="214"/>
      <c r="AZ244" s="214"/>
      <c r="BA244" s="214"/>
      <c r="BB244" s="214"/>
      <c r="BC244" s="214"/>
      <c r="BD244" s="214"/>
      <c r="BE244" s="214"/>
      <c r="BF244" s="214"/>
      <c r="BG244" s="214"/>
      <c r="BH244" s="214"/>
    </row>
    <row r="245" spans="1:60" ht="22.5" outlineLevel="1" x14ac:dyDescent="0.2">
      <c r="A245" s="233">
        <v>41</v>
      </c>
      <c r="B245" s="234" t="s">
        <v>375</v>
      </c>
      <c r="C245" s="246" t="s">
        <v>376</v>
      </c>
      <c r="D245" s="235" t="s">
        <v>169</v>
      </c>
      <c r="E245" s="236">
        <v>1.52</v>
      </c>
      <c r="F245" s="237"/>
      <c r="G245" s="238">
        <f>ROUND(E245*F245,2)</f>
        <v>0</v>
      </c>
      <c r="H245" s="237"/>
      <c r="I245" s="238">
        <f>ROUND(E245*H245,2)</f>
        <v>0</v>
      </c>
      <c r="J245" s="237"/>
      <c r="K245" s="238">
        <f>ROUND(E245*J245,2)</f>
        <v>0</v>
      </c>
      <c r="L245" s="238">
        <v>21</v>
      </c>
      <c r="M245" s="238">
        <f>G245*(1+L245/100)</f>
        <v>0</v>
      </c>
      <c r="N245" s="238">
        <v>0</v>
      </c>
      <c r="O245" s="238">
        <f>ROUND(E245*N245,2)</f>
        <v>0</v>
      </c>
      <c r="P245" s="238">
        <v>1E-3</v>
      </c>
      <c r="Q245" s="238">
        <f>ROUND(E245*P245,2)</f>
        <v>0</v>
      </c>
      <c r="R245" s="238" t="s">
        <v>373</v>
      </c>
      <c r="S245" s="238" t="s">
        <v>137</v>
      </c>
      <c r="T245" s="239" t="s">
        <v>138</v>
      </c>
      <c r="U245" s="224">
        <v>0.128</v>
      </c>
      <c r="V245" s="224">
        <f>ROUND(E245*U245,2)</f>
        <v>0.19</v>
      </c>
      <c r="W245" s="224"/>
      <c r="X245" s="224" t="s">
        <v>153</v>
      </c>
      <c r="Y245" s="214"/>
      <c r="Z245" s="214"/>
      <c r="AA245" s="214"/>
      <c r="AB245" s="214"/>
      <c r="AC245" s="214"/>
      <c r="AD245" s="214"/>
      <c r="AE245" s="214"/>
      <c r="AF245" s="214"/>
      <c r="AG245" s="214" t="s">
        <v>154</v>
      </c>
      <c r="AH245" s="214"/>
      <c r="AI245" s="214"/>
      <c r="AJ245" s="214"/>
      <c r="AK245" s="214"/>
      <c r="AL245" s="214"/>
      <c r="AM245" s="214"/>
      <c r="AN245" s="214"/>
      <c r="AO245" s="214"/>
      <c r="AP245" s="214"/>
      <c r="AQ245" s="214"/>
      <c r="AR245" s="214"/>
      <c r="AS245" s="214"/>
      <c r="AT245" s="214"/>
      <c r="AU245" s="214"/>
      <c r="AV245" s="214"/>
      <c r="AW245" s="214"/>
      <c r="AX245" s="214"/>
      <c r="AY245" s="214"/>
      <c r="AZ245" s="214"/>
      <c r="BA245" s="214"/>
      <c r="BB245" s="214"/>
      <c r="BC245" s="214"/>
      <c r="BD245" s="214"/>
      <c r="BE245" s="214"/>
      <c r="BF245" s="214"/>
      <c r="BG245" s="214"/>
      <c r="BH245" s="214"/>
    </row>
    <row r="246" spans="1:60" outlineLevel="1" x14ac:dyDescent="0.2">
      <c r="A246" s="221"/>
      <c r="B246" s="222"/>
      <c r="C246" s="262" t="s">
        <v>377</v>
      </c>
      <c r="D246" s="253"/>
      <c r="E246" s="254">
        <v>1.52</v>
      </c>
      <c r="F246" s="224"/>
      <c r="G246" s="224"/>
      <c r="H246" s="224"/>
      <c r="I246" s="224"/>
      <c r="J246" s="224"/>
      <c r="K246" s="224"/>
      <c r="L246" s="224"/>
      <c r="M246" s="224"/>
      <c r="N246" s="224"/>
      <c r="O246" s="224"/>
      <c r="P246" s="224"/>
      <c r="Q246" s="224"/>
      <c r="R246" s="224"/>
      <c r="S246" s="224"/>
      <c r="T246" s="224"/>
      <c r="U246" s="224"/>
      <c r="V246" s="224"/>
      <c r="W246" s="224"/>
      <c r="X246" s="224"/>
      <c r="Y246" s="214"/>
      <c r="Z246" s="214"/>
      <c r="AA246" s="214"/>
      <c r="AB246" s="214"/>
      <c r="AC246" s="214"/>
      <c r="AD246" s="214"/>
      <c r="AE246" s="214"/>
      <c r="AF246" s="214"/>
      <c r="AG246" s="214" t="s">
        <v>156</v>
      </c>
      <c r="AH246" s="214">
        <v>0</v>
      </c>
      <c r="AI246" s="214"/>
      <c r="AJ246" s="214"/>
      <c r="AK246" s="214"/>
      <c r="AL246" s="214"/>
      <c r="AM246" s="214"/>
      <c r="AN246" s="214"/>
      <c r="AO246" s="214"/>
      <c r="AP246" s="214"/>
      <c r="AQ246" s="214"/>
      <c r="AR246" s="214"/>
      <c r="AS246" s="214"/>
      <c r="AT246" s="214"/>
      <c r="AU246" s="214"/>
      <c r="AV246" s="214"/>
      <c r="AW246" s="214"/>
      <c r="AX246" s="214"/>
      <c r="AY246" s="214"/>
      <c r="AZ246" s="214"/>
      <c r="BA246" s="214"/>
      <c r="BB246" s="214"/>
      <c r="BC246" s="214"/>
      <c r="BD246" s="214"/>
      <c r="BE246" s="214"/>
      <c r="BF246" s="214"/>
      <c r="BG246" s="214"/>
      <c r="BH246" s="214"/>
    </row>
    <row r="247" spans="1:60" outlineLevel="1" x14ac:dyDescent="0.2">
      <c r="A247" s="221"/>
      <c r="B247" s="222"/>
      <c r="C247" s="248"/>
      <c r="D247" s="242"/>
      <c r="E247" s="242"/>
      <c r="F247" s="242"/>
      <c r="G247" s="242"/>
      <c r="H247" s="224"/>
      <c r="I247" s="224"/>
      <c r="J247" s="224"/>
      <c r="K247" s="224"/>
      <c r="L247" s="224"/>
      <c r="M247" s="224"/>
      <c r="N247" s="224"/>
      <c r="O247" s="224"/>
      <c r="P247" s="224"/>
      <c r="Q247" s="224"/>
      <c r="R247" s="224"/>
      <c r="S247" s="224"/>
      <c r="T247" s="224"/>
      <c r="U247" s="224"/>
      <c r="V247" s="224"/>
      <c r="W247" s="224"/>
      <c r="X247" s="224"/>
      <c r="Y247" s="214"/>
      <c r="Z247" s="214"/>
      <c r="AA247" s="214"/>
      <c r="AB247" s="214"/>
      <c r="AC247" s="214"/>
      <c r="AD247" s="214"/>
      <c r="AE247" s="214"/>
      <c r="AF247" s="214"/>
      <c r="AG247" s="214" t="s">
        <v>143</v>
      </c>
      <c r="AH247" s="214"/>
      <c r="AI247" s="214"/>
      <c r="AJ247" s="214"/>
      <c r="AK247" s="214"/>
      <c r="AL247" s="214"/>
      <c r="AM247" s="214"/>
      <c r="AN247" s="214"/>
      <c r="AO247" s="214"/>
      <c r="AP247" s="214"/>
      <c r="AQ247" s="214"/>
      <c r="AR247" s="214"/>
      <c r="AS247" s="214"/>
      <c r="AT247" s="214"/>
      <c r="AU247" s="214"/>
      <c r="AV247" s="214"/>
      <c r="AW247" s="214"/>
      <c r="AX247" s="214"/>
      <c r="AY247" s="214"/>
      <c r="AZ247" s="214"/>
      <c r="BA247" s="214"/>
      <c r="BB247" s="214"/>
      <c r="BC247" s="214"/>
      <c r="BD247" s="214"/>
      <c r="BE247" s="214"/>
      <c r="BF247" s="214"/>
      <c r="BG247" s="214"/>
      <c r="BH247" s="214"/>
    </row>
    <row r="248" spans="1:60" x14ac:dyDescent="0.2">
      <c r="A248" s="227" t="s">
        <v>132</v>
      </c>
      <c r="B248" s="228" t="s">
        <v>95</v>
      </c>
      <c r="C248" s="245" t="s">
        <v>96</v>
      </c>
      <c r="D248" s="229"/>
      <c r="E248" s="230"/>
      <c r="F248" s="231"/>
      <c r="G248" s="231">
        <f>SUMIF(AG249:AG257,"&lt;&gt;NOR",G249:G257)</f>
        <v>0</v>
      </c>
      <c r="H248" s="231"/>
      <c r="I248" s="231">
        <f>SUM(I249:I257)</f>
        <v>0</v>
      </c>
      <c r="J248" s="231"/>
      <c r="K248" s="231">
        <f>SUM(K249:K257)</f>
        <v>0</v>
      </c>
      <c r="L248" s="231"/>
      <c r="M248" s="231">
        <f>SUM(M249:M257)</f>
        <v>0</v>
      </c>
      <c r="N248" s="231"/>
      <c r="O248" s="231">
        <f>SUM(O249:O257)</f>
        <v>0.69</v>
      </c>
      <c r="P248" s="231"/>
      <c r="Q248" s="231">
        <f>SUM(Q249:Q257)</f>
        <v>0</v>
      </c>
      <c r="R248" s="231"/>
      <c r="S248" s="231"/>
      <c r="T248" s="232"/>
      <c r="U248" s="226"/>
      <c r="V248" s="226">
        <f>SUM(V249:V257)</f>
        <v>112.52999999999999</v>
      </c>
      <c r="W248" s="226"/>
      <c r="X248" s="226"/>
      <c r="AG248" t="s">
        <v>133</v>
      </c>
    </row>
    <row r="249" spans="1:60" outlineLevel="1" x14ac:dyDescent="0.2">
      <c r="A249" s="233">
        <v>42</v>
      </c>
      <c r="B249" s="234" t="s">
        <v>378</v>
      </c>
      <c r="C249" s="246" t="s">
        <v>379</v>
      </c>
      <c r="D249" s="235" t="s">
        <v>169</v>
      </c>
      <c r="E249" s="236">
        <v>777.02383999999995</v>
      </c>
      <c r="F249" s="237"/>
      <c r="G249" s="238">
        <f>ROUND(E249*F249,2)</f>
        <v>0</v>
      </c>
      <c r="H249" s="237"/>
      <c r="I249" s="238">
        <f>ROUND(E249*H249,2)</f>
        <v>0</v>
      </c>
      <c r="J249" s="237"/>
      <c r="K249" s="238">
        <f>ROUND(E249*J249,2)</f>
        <v>0</v>
      </c>
      <c r="L249" s="238">
        <v>21</v>
      </c>
      <c r="M249" s="238">
        <f>G249*(1+L249/100)</f>
        <v>0</v>
      </c>
      <c r="N249" s="238">
        <v>1.4999999999999999E-4</v>
      </c>
      <c r="O249" s="238">
        <f>ROUND(E249*N249,2)</f>
        <v>0.12</v>
      </c>
      <c r="P249" s="238">
        <v>0</v>
      </c>
      <c r="Q249" s="238">
        <f>ROUND(E249*P249,2)</f>
        <v>0</v>
      </c>
      <c r="R249" s="238" t="s">
        <v>380</v>
      </c>
      <c r="S249" s="238" t="s">
        <v>137</v>
      </c>
      <c r="T249" s="239" t="s">
        <v>138</v>
      </c>
      <c r="U249" s="224">
        <v>3.2480000000000002E-2</v>
      </c>
      <c r="V249" s="224">
        <f>ROUND(E249*U249,2)</f>
        <v>25.24</v>
      </c>
      <c r="W249" s="224"/>
      <c r="X249" s="224" t="s">
        <v>153</v>
      </c>
      <c r="Y249" s="214"/>
      <c r="Z249" s="214"/>
      <c r="AA249" s="214"/>
      <c r="AB249" s="214"/>
      <c r="AC249" s="214"/>
      <c r="AD249" s="214"/>
      <c r="AE249" s="214"/>
      <c r="AF249" s="214"/>
      <c r="AG249" s="214" t="s">
        <v>154</v>
      </c>
      <c r="AH249" s="214"/>
      <c r="AI249" s="214"/>
      <c r="AJ249" s="214"/>
      <c r="AK249" s="214"/>
      <c r="AL249" s="214"/>
      <c r="AM249" s="214"/>
      <c r="AN249" s="214"/>
      <c r="AO249" s="214"/>
      <c r="AP249" s="214"/>
      <c r="AQ249" s="214"/>
      <c r="AR249" s="214"/>
      <c r="AS249" s="214"/>
      <c r="AT249" s="214"/>
      <c r="AU249" s="214"/>
      <c r="AV249" s="214"/>
      <c r="AW249" s="214"/>
      <c r="AX249" s="214"/>
      <c r="AY249" s="214"/>
      <c r="AZ249" s="214"/>
      <c r="BA249" s="214"/>
      <c r="BB249" s="214"/>
      <c r="BC249" s="214"/>
      <c r="BD249" s="214"/>
      <c r="BE249" s="214"/>
      <c r="BF249" s="214"/>
      <c r="BG249" s="214"/>
      <c r="BH249" s="214"/>
    </row>
    <row r="250" spans="1:60" outlineLevel="1" x14ac:dyDescent="0.2">
      <c r="A250" s="221"/>
      <c r="B250" s="222"/>
      <c r="C250" s="262" t="s">
        <v>381</v>
      </c>
      <c r="D250" s="253"/>
      <c r="E250" s="254">
        <v>777.02383999999995</v>
      </c>
      <c r="F250" s="224"/>
      <c r="G250" s="224"/>
      <c r="H250" s="224"/>
      <c r="I250" s="224"/>
      <c r="J250" s="224"/>
      <c r="K250" s="224"/>
      <c r="L250" s="224"/>
      <c r="M250" s="224"/>
      <c r="N250" s="224"/>
      <c r="O250" s="224"/>
      <c r="P250" s="224"/>
      <c r="Q250" s="224"/>
      <c r="R250" s="224"/>
      <c r="S250" s="224"/>
      <c r="T250" s="224"/>
      <c r="U250" s="224"/>
      <c r="V250" s="224"/>
      <c r="W250" s="224"/>
      <c r="X250" s="224"/>
      <c r="Y250" s="214"/>
      <c r="Z250" s="214"/>
      <c r="AA250" s="214"/>
      <c r="AB250" s="214"/>
      <c r="AC250" s="214"/>
      <c r="AD250" s="214"/>
      <c r="AE250" s="214"/>
      <c r="AF250" s="214"/>
      <c r="AG250" s="214" t="s">
        <v>156</v>
      </c>
      <c r="AH250" s="214">
        <v>5</v>
      </c>
      <c r="AI250" s="214"/>
      <c r="AJ250" s="214"/>
      <c r="AK250" s="214"/>
      <c r="AL250" s="214"/>
      <c r="AM250" s="214"/>
      <c r="AN250" s="214"/>
      <c r="AO250" s="214"/>
      <c r="AP250" s="214"/>
      <c r="AQ250" s="214"/>
      <c r="AR250" s="214"/>
      <c r="AS250" s="214"/>
      <c r="AT250" s="214"/>
      <c r="AU250" s="214"/>
      <c r="AV250" s="214"/>
      <c r="AW250" s="214"/>
      <c r="AX250" s="214"/>
      <c r="AY250" s="214"/>
      <c r="AZ250" s="214"/>
      <c r="BA250" s="214"/>
      <c r="BB250" s="214"/>
      <c r="BC250" s="214"/>
      <c r="BD250" s="214"/>
      <c r="BE250" s="214"/>
      <c r="BF250" s="214"/>
      <c r="BG250" s="214"/>
      <c r="BH250" s="214"/>
    </row>
    <row r="251" spans="1:60" outlineLevel="1" x14ac:dyDescent="0.2">
      <c r="A251" s="221"/>
      <c r="B251" s="222"/>
      <c r="C251" s="248"/>
      <c r="D251" s="242"/>
      <c r="E251" s="242"/>
      <c r="F251" s="242"/>
      <c r="G251" s="242"/>
      <c r="H251" s="224"/>
      <c r="I251" s="224"/>
      <c r="J251" s="224"/>
      <c r="K251" s="224"/>
      <c r="L251" s="224"/>
      <c r="M251" s="224"/>
      <c r="N251" s="224"/>
      <c r="O251" s="224"/>
      <c r="P251" s="224"/>
      <c r="Q251" s="224"/>
      <c r="R251" s="224"/>
      <c r="S251" s="224"/>
      <c r="T251" s="224"/>
      <c r="U251" s="224"/>
      <c r="V251" s="224"/>
      <c r="W251" s="224"/>
      <c r="X251" s="224"/>
      <c r="Y251" s="214"/>
      <c r="Z251" s="214"/>
      <c r="AA251" s="214"/>
      <c r="AB251" s="214"/>
      <c r="AC251" s="214"/>
      <c r="AD251" s="214"/>
      <c r="AE251" s="214"/>
      <c r="AF251" s="214"/>
      <c r="AG251" s="214" t="s">
        <v>143</v>
      </c>
      <c r="AH251" s="214"/>
      <c r="AI251" s="214"/>
      <c r="AJ251" s="214"/>
      <c r="AK251" s="214"/>
      <c r="AL251" s="214"/>
      <c r="AM251" s="214"/>
      <c r="AN251" s="214"/>
      <c r="AO251" s="214"/>
      <c r="AP251" s="214"/>
      <c r="AQ251" s="214"/>
      <c r="AR251" s="214"/>
      <c r="AS251" s="214"/>
      <c r="AT251" s="214"/>
      <c r="AU251" s="214"/>
      <c r="AV251" s="214"/>
      <c r="AW251" s="214"/>
      <c r="AX251" s="214"/>
      <c r="AY251" s="214"/>
      <c r="AZ251" s="214"/>
      <c r="BA251" s="214"/>
      <c r="BB251" s="214"/>
      <c r="BC251" s="214"/>
      <c r="BD251" s="214"/>
      <c r="BE251" s="214"/>
      <c r="BF251" s="214"/>
      <c r="BG251" s="214"/>
      <c r="BH251" s="214"/>
    </row>
    <row r="252" spans="1:60" outlineLevel="1" x14ac:dyDescent="0.2">
      <c r="A252" s="233">
        <v>43</v>
      </c>
      <c r="B252" s="234" t="s">
        <v>382</v>
      </c>
      <c r="C252" s="246" t="s">
        <v>383</v>
      </c>
      <c r="D252" s="235" t="s">
        <v>169</v>
      </c>
      <c r="E252" s="236">
        <v>777.02383999999995</v>
      </c>
      <c r="F252" s="237"/>
      <c r="G252" s="238">
        <f>ROUND(E252*F252,2)</f>
        <v>0</v>
      </c>
      <c r="H252" s="237"/>
      <c r="I252" s="238">
        <f>ROUND(E252*H252,2)</f>
        <v>0</v>
      </c>
      <c r="J252" s="237"/>
      <c r="K252" s="238">
        <f>ROUND(E252*J252,2)</f>
        <v>0</v>
      </c>
      <c r="L252" s="238">
        <v>21</v>
      </c>
      <c r="M252" s="238">
        <f>G252*(1+L252/100)</f>
        <v>0</v>
      </c>
      <c r="N252" s="238">
        <v>4.6000000000000001E-4</v>
      </c>
      <c r="O252" s="238">
        <f>ROUND(E252*N252,2)</f>
        <v>0.36</v>
      </c>
      <c r="P252" s="238">
        <v>0</v>
      </c>
      <c r="Q252" s="238">
        <f>ROUND(E252*P252,2)</f>
        <v>0</v>
      </c>
      <c r="R252" s="238" t="s">
        <v>380</v>
      </c>
      <c r="S252" s="238" t="s">
        <v>137</v>
      </c>
      <c r="T252" s="239" t="s">
        <v>138</v>
      </c>
      <c r="U252" s="224">
        <v>0.10191</v>
      </c>
      <c r="V252" s="224">
        <f>ROUND(E252*U252,2)</f>
        <v>79.19</v>
      </c>
      <c r="W252" s="224"/>
      <c r="X252" s="224" t="s">
        <v>153</v>
      </c>
      <c r="Y252" s="214"/>
      <c r="Z252" s="214"/>
      <c r="AA252" s="214"/>
      <c r="AB252" s="214"/>
      <c r="AC252" s="214"/>
      <c r="AD252" s="214"/>
      <c r="AE252" s="214"/>
      <c r="AF252" s="214"/>
      <c r="AG252" s="214" t="s">
        <v>154</v>
      </c>
      <c r="AH252" s="214"/>
      <c r="AI252" s="214"/>
      <c r="AJ252" s="214"/>
      <c r="AK252" s="214"/>
      <c r="AL252" s="214"/>
      <c r="AM252" s="214"/>
      <c r="AN252" s="214"/>
      <c r="AO252" s="214"/>
      <c r="AP252" s="214"/>
      <c r="AQ252" s="214"/>
      <c r="AR252" s="214"/>
      <c r="AS252" s="214"/>
      <c r="AT252" s="214"/>
      <c r="AU252" s="214"/>
      <c r="AV252" s="214"/>
      <c r="AW252" s="214"/>
      <c r="AX252" s="214"/>
      <c r="AY252" s="214"/>
      <c r="AZ252" s="214"/>
      <c r="BA252" s="214"/>
      <c r="BB252" s="214"/>
      <c r="BC252" s="214"/>
      <c r="BD252" s="214"/>
      <c r="BE252" s="214"/>
      <c r="BF252" s="214"/>
      <c r="BG252" s="214"/>
      <c r="BH252" s="214"/>
    </row>
    <row r="253" spans="1:60" outlineLevel="1" x14ac:dyDescent="0.2">
      <c r="A253" s="221"/>
      <c r="B253" s="222"/>
      <c r="C253" s="262" t="s">
        <v>384</v>
      </c>
      <c r="D253" s="253"/>
      <c r="E253" s="254">
        <v>777.02383999999995</v>
      </c>
      <c r="F253" s="224"/>
      <c r="G253" s="224"/>
      <c r="H253" s="224"/>
      <c r="I253" s="224"/>
      <c r="J253" s="224"/>
      <c r="K253" s="224"/>
      <c r="L253" s="224"/>
      <c r="M253" s="224"/>
      <c r="N253" s="224"/>
      <c r="O253" s="224"/>
      <c r="P253" s="224"/>
      <c r="Q253" s="224"/>
      <c r="R253" s="224"/>
      <c r="S253" s="224"/>
      <c r="T253" s="224"/>
      <c r="U253" s="224"/>
      <c r="V253" s="224"/>
      <c r="W253" s="224"/>
      <c r="X253" s="224"/>
      <c r="Y253" s="214"/>
      <c r="Z253" s="214"/>
      <c r="AA253" s="214"/>
      <c r="AB253" s="214"/>
      <c r="AC253" s="214"/>
      <c r="AD253" s="214"/>
      <c r="AE253" s="214"/>
      <c r="AF253" s="214"/>
      <c r="AG253" s="214" t="s">
        <v>156</v>
      </c>
      <c r="AH253" s="214">
        <v>5</v>
      </c>
      <c r="AI253" s="214"/>
      <c r="AJ253" s="214"/>
      <c r="AK253" s="214"/>
      <c r="AL253" s="214"/>
      <c r="AM253" s="214"/>
      <c r="AN253" s="214"/>
      <c r="AO253" s="214"/>
      <c r="AP253" s="214"/>
      <c r="AQ253" s="214"/>
      <c r="AR253" s="214"/>
      <c r="AS253" s="214"/>
      <c r="AT253" s="214"/>
      <c r="AU253" s="214"/>
      <c r="AV253" s="214"/>
      <c r="AW253" s="214"/>
      <c r="AX253" s="214"/>
      <c r="AY253" s="214"/>
      <c r="AZ253" s="214"/>
      <c r="BA253" s="214"/>
      <c r="BB253" s="214"/>
      <c r="BC253" s="214"/>
      <c r="BD253" s="214"/>
      <c r="BE253" s="214"/>
      <c r="BF253" s="214"/>
      <c r="BG253" s="214"/>
      <c r="BH253" s="214"/>
    </row>
    <row r="254" spans="1:60" outlineLevel="1" x14ac:dyDescent="0.2">
      <c r="A254" s="221"/>
      <c r="B254" s="222"/>
      <c r="C254" s="248"/>
      <c r="D254" s="242"/>
      <c r="E254" s="242"/>
      <c r="F254" s="242"/>
      <c r="G254" s="242"/>
      <c r="H254" s="224"/>
      <c r="I254" s="224"/>
      <c r="J254" s="224"/>
      <c r="K254" s="224"/>
      <c r="L254" s="224"/>
      <c r="M254" s="224"/>
      <c r="N254" s="224"/>
      <c r="O254" s="224"/>
      <c r="P254" s="224"/>
      <c r="Q254" s="224"/>
      <c r="R254" s="224"/>
      <c r="S254" s="224"/>
      <c r="T254" s="224"/>
      <c r="U254" s="224"/>
      <c r="V254" s="224"/>
      <c r="W254" s="224"/>
      <c r="X254" s="224"/>
      <c r="Y254" s="214"/>
      <c r="Z254" s="214"/>
      <c r="AA254" s="214"/>
      <c r="AB254" s="214"/>
      <c r="AC254" s="214"/>
      <c r="AD254" s="214"/>
      <c r="AE254" s="214"/>
      <c r="AF254" s="214"/>
      <c r="AG254" s="214" t="s">
        <v>143</v>
      </c>
      <c r="AH254" s="214"/>
      <c r="AI254" s="214"/>
      <c r="AJ254" s="214"/>
      <c r="AK254" s="214"/>
      <c r="AL254" s="214"/>
      <c r="AM254" s="214"/>
      <c r="AN254" s="214"/>
      <c r="AO254" s="214"/>
      <c r="AP254" s="214"/>
      <c r="AQ254" s="214"/>
      <c r="AR254" s="214"/>
      <c r="AS254" s="214"/>
      <c r="AT254" s="214"/>
      <c r="AU254" s="214"/>
      <c r="AV254" s="214"/>
      <c r="AW254" s="214"/>
      <c r="AX254" s="214"/>
      <c r="AY254" s="214"/>
      <c r="AZ254" s="214"/>
      <c r="BA254" s="214"/>
      <c r="BB254" s="214"/>
      <c r="BC254" s="214"/>
      <c r="BD254" s="214"/>
      <c r="BE254" s="214"/>
      <c r="BF254" s="214"/>
      <c r="BG254" s="214"/>
      <c r="BH254" s="214"/>
    </row>
    <row r="255" spans="1:60" outlineLevel="1" x14ac:dyDescent="0.2">
      <c r="A255" s="233">
        <v>44</v>
      </c>
      <c r="B255" s="234" t="s">
        <v>385</v>
      </c>
      <c r="C255" s="246" t="s">
        <v>386</v>
      </c>
      <c r="D255" s="235" t="s">
        <v>169</v>
      </c>
      <c r="E255" s="236">
        <v>600</v>
      </c>
      <c r="F255" s="237"/>
      <c r="G255" s="238">
        <f>ROUND(E255*F255,2)</f>
        <v>0</v>
      </c>
      <c r="H255" s="237"/>
      <c r="I255" s="238">
        <f>ROUND(E255*H255,2)</f>
        <v>0</v>
      </c>
      <c r="J255" s="237"/>
      <c r="K255" s="238">
        <f>ROUND(E255*J255,2)</f>
        <v>0</v>
      </c>
      <c r="L255" s="238">
        <v>21</v>
      </c>
      <c r="M255" s="238">
        <f>G255*(1+L255/100)</f>
        <v>0</v>
      </c>
      <c r="N255" s="238">
        <v>3.5E-4</v>
      </c>
      <c r="O255" s="238">
        <f>ROUND(E255*N255,2)</f>
        <v>0.21</v>
      </c>
      <c r="P255" s="238">
        <v>0</v>
      </c>
      <c r="Q255" s="238">
        <f>ROUND(E255*P255,2)</f>
        <v>0</v>
      </c>
      <c r="R255" s="238" t="s">
        <v>380</v>
      </c>
      <c r="S255" s="238" t="s">
        <v>137</v>
      </c>
      <c r="T255" s="239" t="s">
        <v>138</v>
      </c>
      <c r="U255" s="224">
        <v>1.35E-2</v>
      </c>
      <c r="V255" s="224">
        <f>ROUND(E255*U255,2)</f>
        <v>8.1</v>
      </c>
      <c r="W255" s="224"/>
      <c r="X255" s="224" t="s">
        <v>153</v>
      </c>
      <c r="Y255" s="214"/>
      <c r="Z255" s="214"/>
      <c r="AA255" s="214"/>
      <c r="AB255" s="214"/>
      <c r="AC255" s="214"/>
      <c r="AD255" s="214"/>
      <c r="AE255" s="214"/>
      <c r="AF255" s="214"/>
      <c r="AG255" s="214" t="s">
        <v>154</v>
      </c>
      <c r="AH255" s="214"/>
      <c r="AI255" s="214"/>
      <c r="AJ255" s="214"/>
      <c r="AK255" s="214"/>
      <c r="AL255" s="214"/>
      <c r="AM255" s="214"/>
      <c r="AN255" s="214"/>
      <c r="AO255" s="214"/>
      <c r="AP255" s="214"/>
      <c r="AQ255" s="214"/>
      <c r="AR255" s="214"/>
      <c r="AS255" s="214"/>
      <c r="AT255" s="214"/>
      <c r="AU255" s="214"/>
      <c r="AV255" s="214"/>
      <c r="AW255" s="214"/>
      <c r="AX255" s="214"/>
      <c r="AY255" s="214"/>
      <c r="AZ255" s="214"/>
      <c r="BA255" s="214"/>
      <c r="BB255" s="214"/>
      <c r="BC255" s="214"/>
      <c r="BD255" s="214"/>
      <c r="BE255" s="214"/>
      <c r="BF255" s="214"/>
      <c r="BG255" s="214"/>
      <c r="BH255" s="214"/>
    </row>
    <row r="256" spans="1:60" outlineLevel="1" x14ac:dyDescent="0.2">
      <c r="A256" s="221"/>
      <c r="B256" s="222"/>
      <c r="C256" s="262" t="s">
        <v>387</v>
      </c>
      <c r="D256" s="253"/>
      <c r="E256" s="254">
        <v>600</v>
      </c>
      <c r="F256" s="224"/>
      <c r="G256" s="224"/>
      <c r="H256" s="224"/>
      <c r="I256" s="224"/>
      <c r="J256" s="224"/>
      <c r="K256" s="224"/>
      <c r="L256" s="224"/>
      <c r="M256" s="224"/>
      <c r="N256" s="224"/>
      <c r="O256" s="224"/>
      <c r="P256" s="224"/>
      <c r="Q256" s="224"/>
      <c r="R256" s="224"/>
      <c r="S256" s="224"/>
      <c r="T256" s="224"/>
      <c r="U256" s="224"/>
      <c r="V256" s="224"/>
      <c r="W256" s="224"/>
      <c r="X256" s="224"/>
      <c r="Y256" s="214"/>
      <c r="Z256" s="214"/>
      <c r="AA256" s="214"/>
      <c r="AB256" s="214"/>
      <c r="AC256" s="214"/>
      <c r="AD256" s="214"/>
      <c r="AE256" s="214"/>
      <c r="AF256" s="214"/>
      <c r="AG256" s="214" t="s">
        <v>156</v>
      </c>
      <c r="AH256" s="214">
        <v>0</v>
      </c>
      <c r="AI256" s="214"/>
      <c r="AJ256" s="214"/>
      <c r="AK256" s="214"/>
      <c r="AL256" s="214"/>
      <c r="AM256" s="214"/>
      <c r="AN256" s="214"/>
      <c r="AO256" s="214"/>
      <c r="AP256" s="214"/>
      <c r="AQ256" s="214"/>
      <c r="AR256" s="214"/>
      <c r="AS256" s="214"/>
      <c r="AT256" s="214"/>
      <c r="AU256" s="214"/>
      <c r="AV256" s="214"/>
      <c r="AW256" s="214"/>
      <c r="AX256" s="214"/>
      <c r="AY256" s="214"/>
      <c r="AZ256" s="214"/>
      <c r="BA256" s="214"/>
      <c r="BB256" s="214"/>
      <c r="BC256" s="214"/>
      <c r="BD256" s="214"/>
      <c r="BE256" s="214"/>
      <c r="BF256" s="214"/>
      <c r="BG256" s="214"/>
      <c r="BH256" s="214"/>
    </row>
    <row r="257" spans="1:60" outlineLevel="1" x14ac:dyDescent="0.2">
      <c r="A257" s="221"/>
      <c r="B257" s="222"/>
      <c r="C257" s="248"/>
      <c r="D257" s="242"/>
      <c r="E257" s="242"/>
      <c r="F257" s="242"/>
      <c r="G257" s="242"/>
      <c r="H257" s="224"/>
      <c r="I257" s="224"/>
      <c r="J257" s="224"/>
      <c r="K257" s="224"/>
      <c r="L257" s="224"/>
      <c r="M257" s="224"/>
      <c r="N257" s="224"/>
      <c r="O257" s="224"/>
      <c r="P257" s="224"/>
      <c r="Q257" s="224"/>
      <c r="R257" s="224"/>
      <c r="S257" s="224"/>
      <c r="T257" s="224"/>
      <c r="U257" s="224"/>
      <c r="V257" s="224"/>
      <c r="W257" s="224"/>
      <c r="X257" s="224"/>
      <c r="Y257" s="214"/>
      <c r="Z257" s="214"/>
      <c r="AA257" s="214"/>
      <c r="AB257" s="214"/>
      <c r="AC257" s="214"/>
      <c r="AD257" s="214"/>
      <c r="AE257" s="214"/>
      <c r="AF257" s="214"/>
      <c r="AG257" s="214" t="s">
        <v>143</v>
      </c>
      <c r="AH257" s="214"/>
      <c r="AI257" s="214"/>
      <c r="AJ257" s="214"/>
      <c r="AK257" s="214"/>
      <c r="AL257" s="214"/>
      <c r="AM257" s="214"/>
      <c r="AN257" s="214"/>
      <c r="AO257" s="214"/>
      <c r="AP257" s="214"/>
      <c r="AQ257" s="214"/>
      <c r="AR257" s="214"/>
      <c r="AS257" s="214"/>
      <c r="AT257" s="214"/>
      <c r="AU257" s="214"/>
      <c r="AV257" s="214"/>
      <c r="AW257" s="214"/>
      <c r="AX257" s="214"/>
      <c r="AY257" s="214"/>
      <c r="AZ257" s="214"/>
      <c r="BA257" s="214"/>
      <c r="BB257" s="214"/>
      <c r="BC257" s="214"/>
      <c r="BD257" s="214"/>
      <c r="BE257" s="214"/>
      <c r="BF257" s="214"/>
      <c r="BG257" s="214"/>
      <c r="BH257" s="214"/>
    </row>
    <row r="258" spans="1:60" x14ac:dyDescent="0.2">
      <c r="A258" s="227" t="s">
        <v>132</v>
      </c>
      <c r="B258" s="228" t="s">
        <v>97</v>
      </c>
      <c r="C258" s="245" t="s">
        <v>98</v>
      </c>
      <c r="D258" s="229"/>
      <c r="E258" s="230"/>
      <c r="F258" s="231"/>
      <c r="G258" s="231">
        <f>SUMIF(AG259:AG267,"&lt;&gt;NOR",G259:G267)</f>
        <v>0</v>
      </c>
      <c r="H258" s="231"/>
      <c r="I258" s="231">
        <f>SUM(I259:I267)</f>
        <v>0</v>
      </c>
      <c r="J258" s="231"/>
      <c r="K258" s="231">
        <f>SUM(K259:K267)</f>
        <v>0</v>
      </c>
      <c r="L258" s="231"/>
      <c r="M258" s="231">
        <f>SUM(M259:M267)</f>
        <v>0</v>
      </c>
      <c r="N258" s="231"/>
      <c r="O258" s="231">
        <f>SUM(O259:O267)</f>
        <v>0.08</v>
      </c>
      <c r="P258" s="231"/>
      <c r="Q258" s="231">
        <f>SUM(Q259:Q267)</f>
        <v>0</v>
      </c>
      <c r="R258" s="231"/>
      <c r="S258" s="231"/>
      <c r="T258" s="232"/>
      <c r="U258" s="226"/>
      <c r="V258" s="226">
        <f>SUM(V259:V267)</f>
        <v>23.43</v>
      </c>
      <c r="W258" s="226"/>
      <c r="X258" s="226"/>
      <c r="AG258" t="s">
        <v>133</v>
      </c>
    </row>
    <row r="259" spans="1:60" outlineLevel="1" x14ac:dyDescent="0.2">
      <c r="A259" s="233">
        <v>45</v>
      </c>
      <c r="B259" s="234" t="s">
        <v>388</v>
      </c>
      <c r="C259" s="246" t="s">
        <v>389</v>
      </c>
      <c r="D259" s="235" t="s">
        <v>169</v>
      </c>
      <c r="E259" s="236">
        <v>257.45</v>
      </c>
      <c r="F259" s="237"/>
      <c r="G259" s="238">
        <f>ROUND(E259*F259,2)</f>
        <v>0</v>
      </c>
      <c r="H259" s="237"/>
      <c r="I259" s="238">
        <f>ROUND(E259*H259,2)</f>
        <v>0</v>
      </c>
      <c r="J259" s="237"/>
      <c r="K259" s="238">
        <f>ROUND(E259*J259,2)</f>
        <v>0</v>
      </c>
      <c r="L259" s="238">
        <v>21</v>
      </c>
      <c r="M259" s="238">
        <f>G259*(1+L259/100)</f>
        <v>0</v>
      </c>
      <c r="N259" s="238">
        <v>2.9999999999999997E-4</v>
      </c>
      <c r="O259" s="238">
        <f>ROUND(E259*N259,2)</f>
        <v>0.08</v>
      </c>
      <c r="P259" s="238">
        <v>0</v>
      </c>
      <c r="Q259" s="238">
        <f>ROUND(E259*P259,2)</f>
        <v>0</v>
      </c>
      <c r="R259" s="238" t="s">
        <v>390</v>
      </c>
      <c r="S259" s="238" t="s">
        <v>137</v>
      </c>
      <c r="T259" s="239" t="s">
        <v>138</v>
      </c>
      <c r="U259" s="224">
        <v>9.0999999999999998E-2</v>
      </c>
      <c r="V259" s="224">
        <f>ROUND(E259*U259,2)</f>
        <v>23.43</v>
      </c>
      <c r="W259" s="224"/>
      <c r="X259" s="224" t="s">
        <v>153</v>
      </c>
      <c r="Y259" s="214"/>
      <c r="Z259" s="214"/>
      <c r="AA259" s="214"/>
      <c r="AB259" s="214"/>
      <c r="AC259" s="214"/>
      <c r="AD259" s="214"/>
      <c r="AE259" s="214"/>
      <c r="AF259" s="214"/>
      <c r="AG259" s="214" t="s">
        <v>154</v>
      </c>
      <c r="AH259" s="214"/>
      <c r="AI259" s="214"/>
      <c r="AJ259" s="214"/>
      <c r="AK259" s="214"/>
      <c r="AL259" s="214"/>
      <c r="AM259" s="214"/>
      <c r="AN259" s="214"/>
      <c r="AO259" s="214"/>
      <c r="AP259" s="214"/>
      <c r="AQ259" s="214"/>
      <c r="AR259" s="214"/>
      <c r="AS259" s="214"/>
      <c r="AT259" s="214"/>
      <c r="AU259" s="214"/>
      <c r="AV259" s="214"/>
      <c r="AW259" s="214"/>
      <c r="AX259" s="214"/>
      <c r="AY259" s="214"/>
      <c r="AZ259" s="214"/>
      <c r="BA259" s="214"/>
      <c r="BB259" s="214"/>
      <c r="BC259" s="214"/>
      <c r="BD259" s="214"/>
      <c r="BE259" s="214"/>
      <c r="BF259" s="214"/>
      <c r="BG259" s="214"/>
      <c r="BH259" s="214"/>
    </row>
    <row r="260" spans="1:60" outlineLevel="1" x14ac:dyDescent="0.2">
      <c r="A260" s="221"/>
      <c r="B260" s="222"/>
      <c r="C260" s="262" t="s">
        <v>391</v>
      </c>
      <c r="D260" s="253"/>
      <c r="E260" s="254">
        <v>257.45</v>
      </c>
      <c r="F260" s="224"/>
      <c r="G260" s="224"/>
      <c r="H260" s="224"/>
      <c r="I260" s="224"/>
      <c r="J260" s="224"/>
      <c r="K260" s="224"/>
      <c r="L260" s="224"/>
      <c r="M260" s="224"/>
      <c r="N260" s="224"/>
      <c r="O260" s="224"/>
      <c r="P260" s="224"/>
      <c r="Q260" s="224"/>
      <c r="R260" s="224"/>
      <c r="S260" s="224"/>
      <c r="T260" s="224"/>
      <c r="U260" s="224"/>
      <c r="V260" s="224"/>
      <c r="W260" s="224"/>
      <c r="X260" s="224"/>
      <c r="Y260" s="214"/>
      <c r="Z260" s="214"/>
      <c r="AA260" s="214"/>
      <c r="AB260" s="214"/>
      <c r="AC260" s="214"/>
      <c r="AD260" s="214"/>
      <c r="AE260" s="214"/>
      <c r="AF260" s="214"/>
      <c r="AG260" s="214" t="s">
        <v>156</v>
      </c>
      <c r="AH260" s="214">
        <v>0</v>
      </c>
      <c r="AI260" s="214"/>
      <c r="AJ260" s="214"/>
      <c r="AK260" s="214"/>
      <c r="AL260" s="214"/>
      <c r="AM260" s="214"/>
      <c r="AN260" s="214"/>
      <c r="AO260" s="214"/>
      <c r="AP260" s="214"/>
      <c r="AQ260" s="214"/>
      <c r="AR260" s="214"/>
      <c r="AS260" s="214"/>
      <c r="AT260" s="214"/>
      <c r="AU260" s="214"/>
      <c r="AV260" s="214"/>
      <c r="AW260" s="214"/>
      <c r="AX260" s="214"/>
      <c r="AY260" s="214"/>
      <c r="AZ260" s="214"/>
      <c r="BA260" s="214"/>
      <c r="BB260" s="214"/>
      <c r="BC260" s="214"/>
      <c r="BD260" s="214"/>
      <c r="BE260" s="214"/>
      <c r="BF260" s="214"/>
      <c r="BG260" s="214"/>
      <c r="BH260" s="214"/>
    </row>
    <row r="261" spans="1:60" outlineLevel="1" x14ac:dyDescent="0.2">
      <c r="A261" s="221"/>
      <c r="B261" s="222"/>
      <c r="C261" s="248"/>
      <c r="D261" s="242"/>
      <c r="E261" s="242"/>
      <c r="F261" s="242"/>
      <c r="G261" s="242"/>
      <c r="H261" s="224"/>
      <c r="I261" s="224"/>
      <c r="J261" s="224"/>
      <c r="K261" s="224"/>
      <c r="L261" s="224"/>
      <c r="M261" s="224"/>
      <c r="N261" s="224"/>
      <c r="O261" s="224"/>
      <c r="P261" s="224"/>
      <c r="Q261" s="224"/>
      <c r="R261" s="224"/>
      <c r="S261" s="224"/>
      <c r="T261" s="224"/>
      <c r="U261" s="224"/>
      <c r="V261" s="224"/>
      <c r="W261" s="224"/>
      <c r="X261" s="224"/>
      <c r="Y261" s="214"/>
      <c r="Z261" s="214"/>
      <c r="AA261" s="214"/>
      <c r="AB261" s="214"/>
      <c r="AC261" s="214"/>
      <c r="AD261" s="214"/>
      <c r="AE261" s="214"/>
      <c r="AF261" s="214"/>
      <c r="AG261" s="214" t="s">
        <v>143</v>
      </c>
      <c r="AH261" s="214"/>
      <c r="AI261" s="214"/>
      <c r="AJ261" s="214"/>
      <c r="AK261" s="214"/>
      <c r="AL261" s="214"/>
      <c r="AM261" s="214"/>
      <c r="AN261" s="214"/>
      <c r="AO261" s="214"/>
      <c r="AP261" s="214"/>
      <c r="AQ261" s="214"/>
      <c r="AR261" s="214"/>
      <c r="AS261" s="214"/>
      <c r="AT261" s="214"/>
      <c r="AU261" s="214"/>
      <c r="AV261" s="214"/>
      <c r="AW261" s="214"/>
      <c r="AX261" s="214"/>
      <c r="AY261" s="214"/>
      <c r="AZ261" s="214"/>
      <c r="BA261" s="214"/>
      <c r="BB261" s="214"/>
      <c r="BC261" s="214"/>
      <c r="BD261" s="214"/>
      <c r="BE261" s="214"/>
      <c r="BF261" s="214"/>
      <c r="BG261" s="214"/>
      <c r="BH261" s="214"/>
    </row>
    <row r="262" spans="1:60" ht="22.5" outlineLevel="1" x14ac:dyDescent="0.2">
      <c r="A262" s="233">
        <v>46</v>
      </c>
      <c r="B262" s="234" t="s">
        <v>392</v>
      </c>
      <c r="C262" s="246" t="s">
        <v>393</v>
      </c>
      <c r="D262" s="235" t="s">
        <v>169</v>
      </c>
      <c r="E262" s="236">
        <v>257.45</v>
      </c>
      <c r="F262" s="237"/>
      <c r="G262" s="238">
        <f>ROUND(E262*F262,2)</f>
        <v>0</v>
      </c>
      <c r="H262" s="237"/>
      <c r="I262" s="238">
        <f>ROUND(E262*H262,2)</f>
        <v>0</v>
      </c>
      <c r="J262" s="237"/>
      <c r="K262" s="238">
        <f>ROUND(E262*J262,2)</f>
        <v>0</v>
      </c>
      <c r="L262" s="238">
        <v>21</v>
      </c>
      <c r="M262" s="238">
        <f>G262*(1+L262/100)</f>
        <v>0</v>
      </c>
      <c r="N262" s="238">
        <v>0</v>
      </c>
      <c r="O262" s="238">
        <f>ROUND(E262*N262,2)</f>
        <v>0</v>
      </c>
      <c r="P262" s="238">
        <v>0</v>
      </c>
      <c r="Q262" s="238">
        <f>ROUND(E262*P262,2)</f>
        <v>0</v>
      </c>
      <c r="R262" s="238"/>
      <c r="S262" s="238" t="s">
        <v>317</v>
      </c>
      <c r="T262" s="239" t="s">
        <v>138</v>
      </c>
      <c r="U262" s="224">
        <v>0</v>
      </c>
      <c r="V262" s="224">
        <f>ROUND(E262*U262,2)</f>
        <v>0</v>
      </c>
      <c r="W262" s="224"/>
      <c r="X262" s="224" t="s">
        <v>318</v>
      </c>
      <c r="Y262" s="214"/>
      <c r="Z262" s="214"/>
      <c r="AA262" s="214"/>
      <c r="AB262" s="214"/>
      <c r="AC262" s="214"/>
      <c r="AD262" s="214"/>
      <c r="AE262" s="214"/>
      <c r="AF262" s="214"/>
      <c r="AG262" s="214" t="s">
        <v>319</v>
      </c>
      <c r="AH262" s="214"/>
      <c r="AI262" s="214"/>
      <c r="AJ262" s="214"/>
      <c r="AK262" s="214"/>
      <c r="AL262" s="214"/>
      <c r="AM262" s="214"/>
      <c r="AN262" s="214"/>
      <c r="AO262" s="214"/>
      <c r="AP262" s="214"/>
      <c r="AQ262" s="214"/>
      <c r="AR262" s="214"/>
      <c r="AS262" s="214"/>
      <c r="AT262" s="214"/>
      <c r="AU262" s="214"/>
      <c r="AV262" s="214"/>
      <c r="AW262" s="214"/>
      <c r="AX262" s="214"/>
      <c r="AY262" s="214"/>
      <c r="AZ262" s="214"/>
      <c r="BA262" s="214"/>
      <c r="BB262" s="214"/>
      <c r="BC262" s="214"/>
      <c r="BD262" s="214"/>
      <c r="BE262" s="214"/>
      <c r="BF262" s="214"/>
      <c r="BG262" s="214"/>
      <c r="BH262" s="214"/>
    </row>
    <row r="263" spans="1:60" outlineLevel="1" x14ac:dyDescent="0.2">
      <c r="A263" s="221"/>
      <c r="B263" s="222"/>
      <c r="C263" s="262" t="s">
        <v>391</v>
      </c>
      <c r="D263" s="253"/>
      <c r="E263" s="254">
        <v>257.45</v>
      </c>
      <c r="F263" s="224"/>
      <c r="G263" s="224"/>
      <c r="H263" s="224"/>
      <c r="I263" s="224"/>
      <c r="J263" s="224"/>
      <c r="K263" s="224"/>
      <c r="L263" s="224"/>
      <c r="M263" s="224"/>
      <c r="N263" s="224"/>
      <c r="O263" s="224"/>
      <c r="P263" s="224"/>
      <c r="Q263" s="224"/>
      <c r="R263" s="224"/>
      <c r="S263" s="224"/>
      <c r="T263" s="224"/>
      <c r="U263" s="224"/>
      <c r="V263" s="224"/>
      <c r="W263" s="224"/>
      <c r="X263" s="224"/>
      <c r="Y263" s="214"/>
      <c r="Z263" s="214"/>
      <c r="AA263" s="214"/>
      <c r="AB263" s="214"/>
      <c r="AC263" s="214"/>
      <c r="AD263" s="214"/>
      <c r="AE263" s="214"/>
      <c r="AF263" s="214"/>
      <c r="AG263" s="214" t="s">
        <v>156</v>
      </c>
      <c r="AH263" s="214">
        <v>0</v>
      </c>
      <c r="AI263" s="214"/>
      <c r="AJ263" s="214"/>
      <c r="AK263" s="214"/>
      <c r="AL263" s="214"/>
      <c r="AM263" s="214"/>
      <c r="AN263" s="214"/>
      <c r="AO263" s="214"/>
      <c r="AP263" s="214"/>
      <c r="AQ263" s="214"/>
      <c r="AR263" s="214"/>
      <c r="AS263" s="214"/>
      <c r="AT263" s="214"/>
      <c r="AU263" s="214"/>
      <c r="AV263" s="214"/>
      <c r="AW263" s="214"/>
      <c r="AX263" s="214"/>
      <c r="AY263" s="214"/>
      <c r="AZ263" s="214"/>
      <c r="BA263" s="214"/>
      <c r="BB263" s="214"/>
      <c r="BC263" s="214"/>
      <c r="BD263" s="214"/>
      <c r="BE263" s="214"/>
      <c r="BF263" s="214"/>
      <c r="BG263" s="214"/>
      <c r="BH263" s="214"/>
    </row>
    <row r="264" spans="1:60" outlineLevel="1" x14ac:dyDescent="0.2">
      <c r="A264" s="221"/>
      <c r="B264" s="222"/>
      <c r="C264" s="248"/>
      <c r="D264" s="242"/>
      <c r="E264" s="242"/>
      <c r="F264" s="242"/>
      <c r="G264" s="242"/>
      <c r="H264" s="224"/>
      <c r="I264" s="224"/>
      <c r="J264" s="224"/>
      <c r="K264" s="224"/>
      <c r="L264" s="224"/>
      <c r="M264" s="224"/>
      <c r="N264" s="224"/>
      <c r="O264" s="224"/>
      <c r="P264" s="224"/>
      <c r="Q264" s="224"/>
      <c r="R264" s="224"/>
      <c r="S264" s="224"/>
      <c r="T264" s="224"/>
      <c r="U264" s="224"/>
      <c r="V264" s="224"/>
      <c r="W264" s="224"/>
      <c r="X264" s="224"/>
      <c r="Y264" s="214"/>
      <c r="Z264" s="214"/>
      <c r="AA264" s="214"/>
      <c r="AB264" s="214"/>
      <c r="AC264" s="214"/>
      <c r="AD264" s="214"/>
      <c r="AE264" s="214"/>
      <c r="AF264" s="214"/>
      <c r="AG264" s="214" t="s">
        <v>143</v>
      </c>
      <c r="AH264" s="214"/>
      <c r="AI264" s="214"/>
      <c r="AJ264" s="214"/>
      <c r="AK264" s="214"/>
      <c r="AL264" s="214"/>
      <c r="AM264" s="214"/>
      <c r="AN264" s="214"/>
      <c r="AO264" s="214"/>
      <c r="AP264" s="214"/>
      <c r="AQ264" s="214"/>
      <c r="AR264" s="214"/>
      <c r="AS264" s="214"/>
      <c r="AT264" s="214"/>
      <c r="AU264" s="214"/>
      <c r="AV264" s="214"/>
      <c r="AW264" s="214"/>
      <c r="AX264" s="214"/>
      <c r="AY264" s="214"/>
      <c r="AZ264" s="214"/>
      <c r="BA264" s="214"/>
      <c r="BB264" s="214"/>
      <c r="BC264" s="214"/>
      <c r="BD264" s="214"/>
      <c r="BE264" s="214"/>
      <c r="BF264" s="214"/>
      <c r="BG264" s="214"/>
      <c r="BH264" s="214"/>
    </row>
    <row r="265" spans="1:60" outlineLevel="1" x14ac:dyDescent="0.2">
      <c r="A265" s="221">
        <v>47</v>
      </c>
      <c r="B265" s="222" t="s">
        <v>394</v>
      </c>
      <c r="C265" s="267" t="s">
        <v>395</v>
      </c>
      <c r="D265" s="223" t="s">
        <v>0</v>
      </c>
      <c r="E265" s="241"/>
      <c r="F265" s="225"/>
      <c r="G265" s="224">
        <f>ROUND(E265*F265,2)</f>
        <v>0</v>
      </c>
      <c r="H265" s="225"/>
      <c r="I265" s="224">
        <f>ROUND(E265*H265,2)</f>
        <v>0</v>
      </c>
      <c r="J265" s="225"/>
      <c r="K265" s="224">
        <f>ROUND(E265*J265,2)</f>
        <v>0</v>
      </c>
      <c r="L265" s="224">
        <v>21</v>
      </c>
      <c r="M265" s="224">
        <f>G265*(1+L265/100)</f>
        <v>0</v>
      </c>
      <c r="N265" s="224">
        <v>0</v>
      </c>
      <c r="O265" s="224">
        <f>ROUND(E265*N265,2)</f>
        <v>0</v>
      </c>
      <c r="P265" s="224">
        <v>0</v>
      </c>
      <c r="Q265" s="224">
        <f>ROUND(E265*P265,2)</f>
        <v>0</v>
      </c>
      <c r="R265" s="224" t="s">
        <v>390</v>
      </c>
      <c r="S265" s="224" t="s">
        <v>137</v>
      </c>
      <c r="T265" s="224" t="s">
        <v>138</v>
      </c>
      <c r="U265" s="224">
        <v>0</v>
      </c>
      <c r="V265" s="224">
        <f>ROUND(E265*U265,2)</f>
        <v>0</v>
      </c>
      <c r="W265" s="224"/>
      <c r="X265" s="224" t="s">
        <v>309</v>
      </c>
      <c r="Y265" s="214"/>
      <c r="Z265" s="214"/>
      <c r="AA265" s="214"/>
      <c r="AB265" s="214"/>
      <c r="AC265" s="214"/>
      <c r="AD265" s="214"/>
      <c r="AE265" s="214"/>
      <c r="AF265" s="214"/>
      <c r="AG265" s="214" t="s">
        <v>310</v>
      </c>
      <c r="AH265" s="214"/>
      <c r="AI265" s="214"/>
      <c r="AJ265" s="214"/>
      <c r="AK265" s="214"/>
      <c r="AL265" s="214"/>
      <c r="AM265" s="214"/>
      <c r="AN265" s="214"/>
      <c r="AO265" s="214"/>
      <c r="AP265" s="214"/>
      <c r="AQ265" s="214"/>
      <c r="AR265" s="214"/>
      <c r="AS265" s="214"/>
      <c r="AT265" s="214"/>
      <c r="AU265" s="214"/>
      <c r="AV265" s="214"/>
      <c r="AW265" s="214"/>
      <c r="AX265" s="214"/>
      <c r="AY265" s="214"/>
      <c r="AZ265" s="214"/>
      <c r="BA265" s="214"/>
      <c r="BB265" s="214"/>
      <c r="BC265" s="214"/>
      <c r="BD265" s="214"/>
      <c r="BE265" s="214"/>
      <c r="BF265" s="214"/>
      <c r="BG265" s="214"/>
      <c r="BH265" s="214"/>
    </row>
    <row r="266" spans="1:60" outlineLevel="1" x14ac:dyDescent="0.2">
      <c r="A266" s="221"/>
      <c r="B266" s="222"/>
      <c r="C266" s="268" t="s">
        <v>337</v>
      </c>
      <c r="D266" s="261"/>
      <c r="E266" s="261"/>
      <c r="F266" s="261"/>
      <c r="G266" s="261"/>
      <c r="H266" s="224"/>
      <c r="I266" s="224"/>
      <c r="J266" s="224"/>
      <c r="K266" s="224"/>
      <c r="L266" s="224"/>
      <c r="M266" s="224"/>
      <c r="N266" s="224"/>
      <c r="O266" s="224"/>
      <c r="P266" s="224"/>
      <c r="Q266" s="224"/>
      <c r="R266" s="224"/>
      <c r="S266" s="224"/>
      <c r="T266" s="224"/>
      <c r="U266" s="224"/>
      <c r="V266" s="224"/>
      <c r="W266" s="224"/>
      <c r="X266" s="224"/>
      <c r="Y266" s="214"/>
      <c r="Z266" s="214"/>
      <c r="AA266" s="214"/>
      <c r="AB266" s="214"/>
      <c r="AC266" s="214"/>
      <c r="AD266" s="214"/>
      <c r="AE266" s="214"/>
      <c r="AF266" s="214"/>
      <c r="AG266" s="214" t="s">
        <v>172</v>
      </c>
      <c r="AH266" s="214"/>
      <c r="AI266" s="214"/>
      <c r="AJ266" s="214"/>
      <c r="AK266" s="214"/>
      <c r="AL266" s="214"/>
      <c r="AM266" s="214"/>
      <c r="AN266" s="214"/>
      <c r="AO266" s="214"/>
      <c r="AP266" s="214"/>
      <c r="AQ266" s="214"/>
      <c r="AR266" s="214"/>
      <c r="AS266" s="214"/>
      <c r="AT266" s="214"/>
      <c r="AU266" s="214"/>
      <c r="AV266" s="214"/>
      <c r="AW266" s="214"/>
      <c r="AX266" s="214"/>
      <c r="AY266" s="214"/>
      <c r="AZ266" s="214"/>
      <c r="BA266" s="214"/>
      <c r="BB266" s="214"/>
      <c r="BC266" s="214"/>
      <c r="BD266" s="214"/>
      <c r="BE266" s="214"/>
      <c r="BF266" s="214"/>
      <c r="BG266" s="214"/>
      <c r="BH266" s="214"/>
    </row>
    <row r="267" spans="1:60" outlineLevel="1" x14ac:dyDescent="0.2">
      <c r="A267" s="221"/>
      <c r="B267" s="222"/>
      <c r="C267" s="248"/>
      <c r="D267" s="242"/>
      <c r="E267" s="242"/>
      <c r="F267" s="242"/>
      <c r="G267" s="242"/>
      <c r="H267" s="224"/>
      <c r="I267" s="224"/>
      <c r="J267" s="224"/>
      <c r="K267" s="224"/>
      <c r="L267" s="224"/>
      <c r="M267" s="224"/>
      <c r="N267" s="224"/>
      <c r="O267" s="224"/>
      <c r="P267" s="224"/>
      <c r="Q267" s="224"/>
      <c r="R267" s="224"/>
      <c r="S267" s="224"/>
      <c r="T267" s="224"/>
      <c r="U267" s="224"/>
      <c r="V267" s="224"/>
      <c r="W267" s="224"/>
      <c r="X267" s="224"/>
      <c r="Y267" s="214"/>
      <c r="Z267" s="214"/>
      <c r="AA267" s="214"/>
      <c r="AB267" s="214"/>
      <c r="AC267" s="214"/>
      <c r="AD267" s="214"/>
      <c r="AE267" s="214"/>
      <c r="AF267" s="214"/>
      <c r="AG267" s="214" t="s">
        <v>143</v>
      </c>
      <c r="AH267" s="214"/>
      <c r="AI267" s="214"/>
      <c r="AJ267" s="214"/>
      <c r="AK267" s="214"/>
      <c r="AL267" s="214"/>
      <c r="AM267" s="214"/>
      <c r="AN267" s="214"/>
      <c r="AO267" s="214"/>
      <c r="AP267" s="214"/>
      <c r="AQ267" s="214"/>
      <c r="AR267" s="214"/>
      <c r="AS267" s="214"/>
      <c r="AT267" s="214"/>
      <c r="AU267" s="214"/>
      <c r="AV267" s="214"/>
      <c r="AW267" s="214"/>
      <c r="AX267" s="214"/>
      <c r="AY267" s="214"/>
      <c r="AZ267" s="214"/>
      <c r="BA267" s="214"/>
      <c r="BB267" s="214"/>
      <c r="BC267" s="214"/>
      <c r="BD267" s="214"/>
      <c r="BE267" s="214"/>
      <c r="BF267" s="214"/>
      <c r="BG267" s="214"/>
      <c r="BH267" s="214"/>
    </row>
    <row r="268" spans="1:60" x14ac:dyDescent="0.2">
      <c r="A268" s="227" t="s">
        <v>132</v>
      </c>
      <c r="B268" s="228" t="s">
        <v>99</v>
      </c>
      <c r="C268" s="245" t="s">
        <v>100</v>
      </c>
      <c r="D268" s="229"/>
      <c r="E268" s="230"/>
      <c r="F268" s="231"/>
      <c r="G268" s="231">
        <f>SUMIF(AG269:AG288,"&lt;&gt;NOR",G269:G288)</f>
        <v>0</v>
      </c>
      <c r="H268" s="231"/>
      <c r="I268" s="231">
        <f>SUM(I269:I288)</f>
        <v>0</v>
      </c>
      <c r="J268" s="231"/>
      <c r="K268" s="231">
        <f>SUM(K269:K288)</f>
        <v>0</v>
      </c>
      <c r="L268" s="231"/>
      <c r="M268" s="231">
        <f>SUM(M269:M288)</f>
        <v>0</v>
      </c>
      <c r="N268" s="231"/>
      <c r="O268" s="231">
        <f>SUM(O269:O288)</f>
        <v>0</v>
      </c>
      <c r="P268" s="231"/>
      <c r="Q268" s="231">
        <f>SUM(Q269:Q288)</f>
        <v>0</v>
      </c>
      <c r="R268" s="231"/>
      <c r="S268" s="231"/>
      <c r="T268" s="232"/>
      <c r="U268" s="226"/>
      <c r="V268" s="226">
        <f>SUM(V269:V288)</f>
        <v>289.04000000000002</v>
      </c>
      <c r="W268" s="226"/>
      <c r="X268" s="226"/>
      <c r="AG268" t="s">
        <v>133</v>
      </c>
    </row>
    <row r="269" spans="1:60" ht="22.5" outlineLevel="1" x14ac:dyDescent="0.2">
      <c r="A269" s="233">
        <v>48</v>
      </c>
      <c r="B269" s="234" t="s">
        <v>396</v>
      </c>
      <c r="C269" s="246" t="s">
        <v>397</v>
      </c>
      <c r="D269" s="235" t="s">
        <v>289</v>
      </c>
      <c r="E269" s="236">
        <v>68.072000000000003</v>
      </c>
      <c r="F269" s="237"/>
      <c r="G269" s="238">
        <f>ROUND(E269*F269,2)</f>
        <v>0</v>
      </c>
      <c r="H269" s="237"/>
      <c r="I269" s="238">
        <f>ROUND(E269*H269,2)</f>
        <v>0</v>
      </c>
      <c r="J269" s="237"/>
      <c r="K269" s="238">
        <f>ROUND(E269*J269,2)</f>
        <v>0</v>
      </c>
      <c r="L269" s="238">
        <v>21</v>
      </c>
      <c r="M269" s="238">
        <f>G269*(1+L269/100)</f>
        <v>0</v>
      </c>
      <c r="N269" s="238">
        <v>0</v>
      </c>
      <c r="O269" s="238">
        <f>ROUND(E269*N269,2)</f>
        <v>0</v>
      </c>
      <c r="P269" s="238">
        <v>0</v>
      </c>
      <c r="Q269" s="238">
        <f>ROUND(E269*P269,2)</f>
        <v>0</v>
      </c>
      <c r="R269" s="238" t="s">
        <v>398</v>
      </c>
      <c r="S269" s="238" t="s">
        <v>137</v>
      </c>
      <c r="T269" s="239" t="s">
        <v>138</v>
      </c>
      <c r="U269" s="224">
        <v>0.27700000000000002</v>
      </c>
      <c r="V269" s="224">
        <f>ROUND(E269*U269,2)</f>
        <v>18.86</v>
      </c>
      <c r="W269" s="224"/>
      <c r="X269" s="224" t="s">
        <v>399</v>
      </c>
      <c r="Y269" s="214"/>
      <c r="Z269" s="214"/>
      <c r="AA269" s="214"/>
      <c r="AB269" s="214"/>
      <c r="AC269" s="214"/>
      <c r="AD269" s="214"/>
      <c r="AE269" s="214"/>
      <c r="AF269" s="214"/>
      <c r="AG269" s="214" t="s">
        <v>400</v>
      </c>
      <c r="AH269" s="214"/>
      <c r="AI269" s="214"/>
      <c r="AJ269" s="214"/>
      <c r="AK269" s="214"/>
      <c r="AL269" s="214"/>
      <c r="AM269" s="214"/>
      <c r="AN269" s="214"/>
      <c r="AO269" s="214"/>
      <c r="AP269" s="214"/>
      <c r="AQ269" s="214"/>
      <c r="AR269" s="214"/>
      <c r="AS269" s="214"/>
      <c r="AT269" s="214"/>
      <c r="AU269" s="214"/>
      <c r="AV269" s="214"/>
      <c r="AW269" s="214"/>
      <c r="AX269" s="214"/>
      <c r="AY269" s="214"/>
      <c r="AZ269" s="214"/>
      <c r="BA269" s="214"/>
      <c r="BB269" s="214"/>
      <c r="BC269" s="214"/>
      <c r="BD269" s="214"/>
      <c r="BE269" s="214"/>
      <c r="BF269" s="214"/>
      <c r="BG269" s="214"/>
      <c r="BH269" s="214"/>
    </row>
    <row r="270" spans="1:60" outlineLevel="1" x14ac:dyDescent="0.2">
      <c r="A270" s="221"/>
      <c r="B270" s="222"/>
      <c r="C270" s="266" t="s">
        <v>401</v>
      </c>
      <c r="D270" s="260"/>
      <c r="E270" s="260"/>
      <c r="F270" s="260"/>
      <c r="G270" s="260"/>
      <c r="H270" s="224"/>
      <c r="I270" s="224"/>
      <c r="J270" s="224"/>
      <c r="K270" s="224"/>
      <c r="L270" s="224"/>
      <c r="M270" s="224"/>
      <c r="N270" s="224"/>
      <c r="O270" s="224"/>
      <c r="P270" s="224"/>
      <c r="Q270" s="224"/>
      <c r="R270" s="224"/>
      <c r="S270" s="224"/>
      <c r="T270" s="224"/>
      <c r="U270" s="224"/>
      <c r="V270" s="224"/>
      <c r="W270" s="224"/>
      <c r="X270" s="224"/>
      <c r="Y270" s="214"/>
      <c r="Z270" s="214"/>
      <c r="AA270" s="214"/>
      <c r="AB270" s="214"/>
      <c r="AC270" s="214"/>
      <c r="AD270" s="214"/>
      <c r="AE270" s="214"/>
      <c r="AF270" s="214"/>
      <c r="AG270" s="214" t="s">
        <v>172</v>
      </c>
      <c r="AH270" s="214"/>
      <c r="AI270" s="214"/>
      <c r="AJ270" s="214"/>
      <c r="AK270" s="214"/>
      <c r="AL270" s="214"/>
      <c r="AM270" s="214"/>
      <c r="AN270" s="214"/>
      <c r="AO270" s="214"/>
      <c r="AP270" s="214"/>
      <c r="AQ270" s="214"/>
      <c r="AR270" s="214"/>
      <c r="AS270" s="214"/>
      <c r="AT270" s="214"/>
      <c r="AU270" s="214"/>
      <c r="AV270" s="214"/>
      <c r="AW270" s="214"/>
      <c r="AX270" s="214"/>
      <c r="AY270" s="214"/>
      <c r="AZ270" s="214"/>
      <c r="BA270" s="214"/>
      <c r="BB270" s="214"/>
      <c r="BC270" s="214"/>
      <c r="BD270" s="214"/>
      <c r="BE270" s="214"/>
      <c r="BF270" s="214"/>
      <c r="BG270" s="214"/>
      <c r="BH270" s="214"/>
    </row>
    <row r="271" spans="1:60" outlineLevel="1" x14ac:dyDescent="0.2">
      <c r="A271" s="221"/>
      <c r="B271" s="222"/>
      <c r="C271" s="248"/>
      <c r="D271" s="242"/>
      <c r="E271" s="242"/>
      <c r="F271" s="242"/>
      <c r="G271" s="242"/>
      <c r="H271" s="224"/>
      <c r="I271" s="224"/>
      <c r="J271" s="224"/>
      <c r="K271" s="224"/>
      <c r="L271" s="224"/>
      <c r="M271" s="224"/>
      <c r="N271" s="224"/>
      <c r="O271" s="224"/>
      <c r="P271" s="224"/>
      <c r="Q271" s="224"/>
      <c r="R271" s="224"/>
      <c r="S271" s="224"/>
      <c r="T271" s="224"/>
      <c r="U271" s="224"/>
      <c r="V271" s="224"/>
      <c r="W271" s="224"/>
      <c r="X271" s="224"/>
      <c r="Y271" s="214"/>
      <c r="Z271" s="214"/>
      <c r="AA271" s="214"/>
      <c r="AB271" s="214"/>
      <c r="AC271" s="214"/>
      <c r="AD271" s="214"/>
      <c r="AE271" s="214"/>
      <c r="AF271" s="214"/>
      <c r="AG271" s="214" t="s">
        <v>143</v>
      </c>
      <c r="AH271" s="214"/>
      <c r="AI271" s="214"/>
      <c r="AJ271" s="214"/>
      <c r="AK271" s="214"/>
      <c r="AL271" s="214"/>
      <c r="AM271" s="214"/>
      <c r="AN271" s="214"/>
      <c r="AO271" s="214"/>
      <c r="AP271" s="214"/>
      <c r="AQ271" s="214"/>
      <c r="AR271" s="214"/>
      <c r="AS271" s="214"/>
      <c r="AT271" s="214"/>
      <c r="AU271" s="214"/>
      <c r="AV271" s="214"/>
      <c r="AW271" s="214"/>
      <c r="AX271" s="214"/>
      <c r="AY271" s="214"/>
      <c r="AZ271" s="214"/>
      <c r="BA271" s="214"/>
      <c r="BB271" s="214"/>
      <c r="BC271" s="214"/>
      <c r="BD271" s="214"/>
      <c r="BE271" s="214"/>
      <c r="BF271" s="214"/>
      <c r="BG271" s="214"/>
      <c r="BH271" s="214"/>
    </row>
    <row r="272" spans="1:60" ht="22.5" outlineLevel="1" x14ac:dyDescent="0.2">
      <c r="A272" s="233">
        <v>49</v>
      </c>
      <c r="B272" s="234" t="s">
        <v>402</v>
      </c>
      <c r="C272" s="246" t="s">
        <v>403</v>
      </c>
      <c r="D272" s="235" t="s">
        <v>289</v>
      </c>
      <c r="E272" s="236">
        <v>68.072000000000003</v>
      </c>
      <c r="F272" s="237"/>
      <c r="G272" s="238">
        <f>ROUND(E272*F272,2)</f>
        <v>0</v>
      </c>
      <c r="H272" s="237"/>
      <c r="I272" s="238">
        <f>ROUND(E272*H272,2)</f>
        <v>0</v>
      </c>
      <c r="J272" s="237"/>
      <c r="K272" s="238">
        <f>ROUND(E272*J272,2)</f>
        <v>0</v>
      </c>
      <c r="L272" s="238">
        <v>21</v>
      </c>
      <c r="M272" s="238">
        <f>G272*(1+L272/100)</f>
        <v>0</v>
      </c>
      <c r="N272" s="238">
        <v>0</v>
      </c>
      <c r="O272" s="238">
        <f>ROUND(E272*N272,2)</f>
        <v>0</v>
      </c>
      <c r="P272" s="238">
        <v>0</v>
      </c>
      <c r="Q272" s="238">
        <f>ROUND(E272*P272,2)</f>
        <v>0</v>
      </c>
      <c r="R272" s="238" t="s">
        <v>241</v>
      </c>
      <c r="S272" s="238" t="s">
        <v>137</v>
      </c>
      <c r="T272" s="239" t="s">
        <v>138</v>
      </c>
      <c r="U272" s="224">
        <v>0.93300000000000005</v>
      </c>
      <c r="V272" s="224">
        <f>ROUND(E272*U272,2)</f>
        <v>63.51</v>
      </c>
      <c r="W272" s="224"/>
      <c r="X272" s="224" t="s">
        <v>399</v>
      </c>
      <c r="Y272" s="214"/>
      <c r="Z272" s="214"/>
      <c r="AA272" s="214"/>
      <c r="AB272" s="214"/>
      <c r="AC272" s="214"/>
      <c r="AD272" s="214"/>
      <c r="AE272" s="214"/>
      <c r="AF272" s="214"/>
      <c r="AG272" s="214" t="s">
        <v>400</v>
      </c>
      <c r="AH272" s="214"/>
      <c r="AI272" s="214"/>
      <c r="AJ272" s="214"/>
      <c r="AK272" s="214"/>
      <c r="AL272" s="214"/>
      <c r="AM272" s="214"/>
      <c r="AN272" s="214"/>
      <c r="AO272" s="214"/>
      <c r="AP272" s="214"/>
      <c r="AQ272" s="214"/>
      <c r="AR272" s="214"/>
      <c r="AS272" s="214"/>
      <c r="AT272" s="214"/>
      <c r="AU272" s="214"/>
      <c r="AV272" s="214"/>
      <c r="AW272" s="214"/>
      <c r="AX272" s="214"/>
      <c r="AY272" s="214"/>
      <c r="AZ272" s="214"/>
      <c r="BA272" s="214"/>
      <c r="BB272" s="214"/>
      <c r="BC272" s="214"/>
      <c r="BD272" s="214"/>
      <c r="BE272" s="214"/>
      <c r="BF272" s="214"/>
      <c r="BG272" s="214"/>
      <c r="BH272" s="214"/>
    </row>
    <row r="273" spans="1:60" outlineLevel="1" x14ac:dyDescent="0.2">
      <c r="A273" s="221"/>
      <c r="B273" s="222"/>
      <c r="C273" s="249"/>
      <c r="D273" s="243"/>
      <c r="E273" s="243"/>
      <c r="F273" s="243"/>
      <c r="G273" s="243"/>
      <c r="H273" s="224"/>
      <c r="I273" s="224"/>
      <c r="J273" s="224"/>
      <c r="K273" s="224"/>
      <c r="L273" s="224"/>
      <c r="M273" s="224"/>
      <c r="N273" s="224"/>
      <c r="O273" s="224"/>
      <c r="P273" s="224"/>
      <c r="Q273" s="224"/>
      <c r="R273" s="224"/>
      <c r="S273" s="224"/>
      <c r="T273" s="224"/>
      <c r="U273" s="224"/>
      <c r="V273" s="224"/>
      <c r="W273" s="224"/>
      <c r="X273" s="224"/>
      <c r="Y273" s="214"/>
      <c r="Z273" s="214"/>
      <c r="AA273" s="214"/>
      <c r="AB273" s="214"/>
      <c r="AC273" s="214"/>
      <c r="AD273" s="214"/>
      <c r="AE273" s="214"/>
      <c r="AF273" s="214"/>
      <c r="AG273" s="214" t="s">
        <v>143</v>
      </c>
      <c r="AH273" s="214"/>
      <c r="AI273" s="214"/>
      <c r="AJ273" s="214"/>
      <c r="AK273" s="214"/>
      <c r="AL273" s="214"/>
      <c r="AM273" s="214"/>
      <c r="AN273" s="214"/>
      <c r="AO273" s="214"/>
      <c r="AP273" s="214"/>
      <c r="AQ273" s="214"/>
      <c r="AR273" s="214"/>
      <c r="AS273" s="214"/>
      <c r="AT273" s="214"/>
      <c r="AU273" s="214"/>
      <c r="AV273" s="214"/>
      <c r="AW273" s="214"/>
      <c r="AX273" s="214"/>
      <c r="AY273" s="214"/>
      <c r="AZ273" s="214"/>
      <c r="BA273" s="214"/>
      <c r="BB273" s="214"/>
      <c r="BC273" s="214"/>
      <c r="BD273" s="214"/>
      <c r="BE273" s="214"/>
      <c r="BF273" s="214"/>
      <c r="BG273" s="214"/>
      <c r="BH273" s="214"/>
    </row>
    <row r="274" spans="1:60" outlineLevel="1" x14ac:dyDescent="0.2">
      <c r="A274" s="233">
        <v>50</v>
      </c>
      <c r="B274" s="234" t="s">
        <v>404</v>
      </c>
      <c r="C274" s="246" t="s">
        <v>405</v>
      </c>
      <c r="D274" s="235" t="s">
        <v>289</v>
      </c>
      <c r="E274" s="236">
        <v>68.072000000000003</v>
      </c>
      <c r="F274" s="237"/>
      <c r="G274" s="238">
        <f>ROUND(E274*F274,2)</f>
        <v>0</v>
      </c>
      <c r="H274" s="237"/>
      <c r="I274" s="238">
        <f>ROUND(E274*H274,2)</f>
        <v>0</v>
      </c>
      <c r="J274" s="237"/>
      <c r="K274" s="238">
        <f>ROUND(E274*J274,2)</f>
        <v>0</v>
      </c>
      <c r="L274" s="238">
        <v>21</v>
      </c>
      <c r="M274" s="238">
        <f>G274*(1+L274/100)</f>
        <v>0</v>
      </c>
      <c r="N274" s="238">
        <v>0</v>
      </c>
      <c r="O274" s="238">
        <f>ROUND(E274*N274,2)</f>
        <v>0</v>
      </c>
      <c r="P274" s="238">
        <v>0</v>
      </c>
      <c r="Q274" s="238">
        <f>ROUND(E274*P274,2)</f>
        <v>0</v>
      </c>
      <c r="R274" s="238" t="s">
        <v>241</v>
      </c>
      <c r="S274" s="238" t="s">
        <v>137</v>
      </c>
      <c r="T274" s="239" t="s">
        <v>138</v>
      </c>
      <c r="U274" s="224">
        <v>0.65300000000000002</v>
      </c>
      <c r="V274" s="224">
        <f>ROUND(E274*U274,2)</f>
        <v>44.45</v>
      </c>
      <c r="W274" s="224"/>
      <c r="X274" s="224" t="s">
        <v>399</v>
      </c>
      <c r="Y274" s="214"/>
      <c r="Z274" s="214"/>
      <c r="AA274" s="214"/>
      <c r="AB274" s="214"/>
      <c r="AC274" s="214"/>
      <c r="AD274" s="214"/>
      <c r="AE274" s="214"/>
      <c r="AF274" s="214"/>
      <c r="AG274" s="214" t="s">
        <v>400</v>
      </c>
      <c r="AH274" s="214"/>
      <c r="AI274" s="214"/>
      <c r="AJ274" s="214"/>
      <c r="AK274" s="214"/>
      <c r="AL274" s="214"/>
      <c r="AM274" s="214"/>
      <c r="AN274" s="214"/>
      <c r="AO274" s="214"/>
      <c r="AP274" s="214"/>
      <c r="AQ274" s="214"/>
      <c r="AR274" s="214"/>
      <c r="AS274" s="214"/>
      <c r="AT274" s="214"/>
      <c r="AU274" s="214"/>
      <c r="AV274" s="214"/>
      <c r="AW274" s="214"/>
      <c r="AX274" s="214"/>
      <c r="AY274" s="214"/>
      <c r="AZ274" s="214"/>
      <c r="BA274" s="214"/>
      <c r="BB274" s="214"/>
      <c r="BC274" s="214"/>
      <c r="BD274" s="214"/>
      <c r="BE274" s="214"/>
      <c r="BF274" s="214"/>
      <c r="BG274" s="214"/>
      <c r="BH274" s="214"/>
    </row>
    <row r="275" spans="1:60" outlineLevel="1" x14ac:dyDescent="0.2">
      <c r="A275" s="221"/>
      <c r="B275" s="222"/>
      <c r="C275" s="249"/>
      <c r="D275" s="243"/>
      <c r="E275" s="243"/>
      <c r="F275" s="243"/>
      <c r="G275" s="243"/>
      <c r="H275" s="224"/>
      <c r="I275" s="224"/>
      <c r="J275" s="224"/>
      <c r="K275" s="224"/>
      <c r="L275" s="224"/>
      <c r="M275" s="224"/>
      <c r="N275" s="224"/>
      <c r="O275" s="224"/>
      <c r="P275" s="224"/>
      <c r="Q275" s="224"/>
      <c r="R275" s="224"/>
      <c r="S275" s="224"/>
      <c r="T275" s="224"/>
      <c r="U275" s="224"/>
      <c r="V275" s="224"/>
      <c r="W275" s="224"/>
      <c r="X275" s="224"/>
      <c r="Y275" s="214"/>
      <c r="Z275" s="214"/>
      <c r="AA275" s="214"/>
      <c r="AB275" s="214"/>
      <c r="AC275" s="214"/>
      <c r="AD275" s="214"/>
      <c r="AE275" s="214"/>
      <c r="AF275" s="214"/>
      <c r="AG275" s="214" t="s">
        <v>143</v>
      </c>
      <c r="AH275" s="214"/>
      <c r="AI275" s="214"/>
      <c r="AJ275" s="214"/>
      <c r="AK275" s="214"/>
      <c r="AL275" s="214"/>
      <c r="AM275" s="214"/>
      <c r="AN275" s="214"/>
      <c r="AO275" s="214"/>
      <c r="AP275" s="214"/>
      <c r="AQ275" s="214"/>
      <c r="AR275" s="214"/>
      <c r="AS275" s="214"/>
      <c r="AT275" s="214"/>
      <c r="AU275" s="214"/>
      <c r="AV275" s="214"/>
      <c r="AW275" s="214"/>
      <c r="AX275" s="214"/>
      <c r="AY275" s="214"/>
      <c r="AZ275" s="214"/>
      <c r="BA275" s="214"/>
      <c r="BB275" s="214"/>
      <c r="BC275" s="214"/>
      <c r="BD275" s="214"/>
      <c r="BE275" s="214"/>
      <c r="BF275" s="214"/>
      <c r="BG275" s="214"/>
      <c r="BH275" s="214"/>
    </row>
    <row r="276" spans="1:60" outlineLevel="1" x14ac:dyDescent="0.2">
      <c r="A276" s="233">
        <v>51</v>
      </c>
      <c r="B276" s="234" t="s">
        <v>406</v>
      </c>
      <c r="C276" s="246" t="s">
        <v>407</v>
      </c>
      <c r="D276" s="235" t="s">
        <v>289</v>
      </c>
      <c r="E276" s="236">
        <v>68.072000000000003</v>
      </c>
      <c r="F276" s="237"/>
      <c r="G276" s="238">
        <f>ROUND(E276*F276,2)</f>
        <v>0</v>
      </c>
      <c r="H276" s="237"/>
      <c r="I276" s="238">
        <f>ROUND(E276*H276,2)</f>
        <v>0</v>
      </c>
      <c r="J276" s="237"/>
      <c r="K276" s="238">
        <f>ROUND(E276*J276,2)</f>
        <v>0</v>
      </c>
      <c r="L276" s="238">
        <v>21</v>
      </c>
      <c r="M276" s="238">
        <f>G276*(1+L276/100)</f>
        <v>0</v>
      </c>
      <c r="N276" s="238">
        <v>0</v>
      </c>
      <c r="O276" s="238">
        <f>ROUND(E276*N276,2)</f>
        <v>0</v>
      </c>
      <c r="P276" s="238">
        <v>0</v>
      </c>
      <c r="Q276" s="238">
        <f>ROUND(E276*P276,2)</f>
        <v>0</v>
      </c>
      <c r="R276" s="238" t="s">
        <v>241</v>
      </c>
      <c r="S276" s="238" t="s">
        <v>137</v>
      </c>
      <c r="T276" s="239" t="s">
        <v>138</v>
      </c>
      <c r="U276" s="224">
        <v>0.49</v>
      </c>
      <c r="V276" s="224">
        <f>ROUND(E276*U276,2)</f>
        <v>33.36</v>
      </c>
      <c r="W276" s="224"/>
      <c r="X276" s="224" t="s">
        <v>399</v>
      </c>
      <c r="Y276" s="214"/>
      <c r="Z276" s="214"/>
      <c r="AA276" s="214"/>
      <c r="AB276" s="214"/>
      <c r="AC276" s="214"/>
      <c r="AD276" s="214"/>
      <c r="AE276" s="214"/>
      <c r="AF276" s="214"/>
      <c r="AG276" s="214" t="s">
        <v>400</v>
      </c>
      <c r="AH276" s="214"/>
      <c r="AI276" s="214"/>
      <c r="AJ276" s="214"/>
      <c r="AK276" s="214"/>
      <c r="AL276" s="214"/>
      <c r="AM276" s="214"/>
      <c r="AN276" s="214"/>
      <c r="AO276" s="214"/>
      <c r="AP276" s="214"/>
      <c r="AQ276" s="214"/>
      <c r="AR276" s="214"/>
      <c r="AS276" s="214"/>
      <c r="AT276" s="214"/>
      <c r="AU276" s="214"/>
      <c r="AV276" s="214"/>
      <c r="AW276" s="214"/>
      <c r="AX276" s="214"/>
      <c r="AY276" s="214"/>
      <c r="AZ276" s="214"/>
      <c r="BA276" s="214"/>
      <c r="BB276" s="214"/>
      <c r="BC276" s="214"/>
      <c r="BD276" s="214"/>
      <c r="BE276" s="214"/>
      <c r="BF276" s="214"/>
      <c r="BG276" s="214"/>
      <c r="BH276" s="214"/>
    </row>
    <row r="277" spans="1:60" outlineLevel="1" x14ac:dyDescent="0.2">
      <c r="A277" s="221"/>
      <c r="B277" s="222"/>
      <c r="C277" s="249"/>
      <c r="D277" s="243"/>
      <c r="E277" s="243"/>
      <c r="F277" s="243"/>
      <c r="G277" s="243"/>
      <c r="H277" s="224"/>
      <c r="I277" s="224"/>
      <c r="J277" s="224"/>
      <c r="K277" s="224"/>
      <c r="L277" s="224"/>
      <c r="M277" s="224"/>
      <c r="N277" s="224"/>
      <c r="O277" s="224"/>
      <c r="P277" s="224"/>
      <c r="Q277" s="224"/>
      <c r="R277" s="224"/>
      <c r="S277" s="224"/>
      <c r="T277" s="224"/>
      <c r="U277" s="224"/>
      <c r="V277" s="224"/>
      <c r="W277" s="224"/>
      <c r="X277" s="224"/>
      <c r="Y277" s="214"/>
      <c r="Z277" s="214"/>
      <c r="AA277" s="214"/>
      <c r="AB277" s="214"/>
      <c r="AC277" s="214"/>
      <c r="AD277" s="214"/>
      <c r="AE277" s="214"/>
      <c r="AF277" s="214"/>
      <c r="AG277" s="214" t="s">
        <v>143</v>
      </c>
      <c r="AH277" s="214"/>
      <c r="AI277" s="214"/>
      <c r="AJ277" s="214"/>
      <c r="AK277" s="214"/>
      <c r="AL277" s="214"/>
      <c r="AM277" s="214"/>
      <c r="AN277" s="214"/>
      <c r="AO277" s="214"/>
      <c r="AP277" s="214"/>
      <c r="AQ277" s="214"/>
      <c r="AR277" s="214"/>
      <c r="AS277" s="214"/>
      <c r="AT277" s="214"/>
      <c r="AU277" s="214"/>
      <c r="AV277" s="214"/>
      <c r="AW277" s="214"/>
      <c r="AX277" s="214"/>
      <c r="AY277" s="214"/>
      <c r="AZ277" s="214"/>
      <c r="BA277" s="214"/>
      <c r="BB277" s="214"/>
      <c r="BC277" s="214"/>
      <c r="BD277" s="214"/>
      <c r="BE277" s="214"/>
      <c r="BF277" s="214"/>
      <c r="BG277" s="214"/>
      <c r="BH277" s="214"/>
    </row>
    <row r="278" spans="1:60" outlineLevel="1" x14ac:dyDescent="0.2">
      <c r="A278" s="233">
        <v>52</v>
      </c>
      <c r="B278" s="234" t="s">
        <v>408</v>
      </c>
      <c r="C278" s="246" t="s">
        <v>409</v>
      </c>
      <c r="D278" s="235" t="s">
        <v>289</v>
      </c>
      <c r="E278" s="236">
        <v>612.64800000000002</v>
      </c>
      <c r="F278" s="237"/>
      <c r="G278" s="238">
        <f>ROUND(E278*F278,2)</f>
        <v>0</v>
      </c>
      <c r="H278" s="237"/>
      <c r="I278" s="238">
        <f>ROUND(E278*H278,2)</f>
        <v>0</v>
      </c>
      <c r="J278" s="237"/>
      <c r="K278" s="238">
        <f>ROUND(E278*J278,2)</f>
        <v>0</v>
      </c>
      <c r="L278" s="238">
        <v>21</v>
      </c>
      <c r="M278" s="238">
        <f>G278*(1+L278/100)</f>
        <v>0</v>
      </c>
      <c r="N278" s="238">
        <v>0</v>
      </c>
      <c r="O278" s="238">
        <f>ROUND(E278*N278,2)</f>
        <v>0</v>
      </c>
      <c r="P278" s="238">
        <v>0</v>
      </c>
      <c r="Q278" s="238">
        <f>ROUND(E278*P278,2)</f>
        <v>0</v>
      </c>
      <c r="R278" s="238" t="s">
        <v>241</v>
      </c>
      <c r="S278" s="238" t="s">
        <v>137</v>
      </c>
      <c r="T278" s="239" t="s">
        <v>138</v>
      </c>
      <c r="U278" s="224">
        <v>0</v>
      </c>
      <c r="V278" s="224">
        <f>ROUND(E278*U278,2)</f>
        <v>0</v>
      </c>
      <c r="W278" s="224"/>
      <c r="X278" s="224" t="s">
        <v>399</v>
      </c>
      <c r="Y278" s="214"/>
      <c r="Z278" s="214"/>
      <c r="AA278" s="214"/>
      <c r="AB278" s="214"/>
      <c r="AC278" s="214"/>
      <c r="AD278" s="214"/>
      <c r="AE278" s="214"/>
      <c r="AF278" s="214"/>
      <c r="AG278" s="214" t="s">
        <v>400</v>
      </c>
      <c r="AH278" s="214"/>
      <c r="AI278" s="214"/>
      <c r="AJ278" s="214"/>
      <c r="AK278" s="214"/>
      <c r="AL278" s="214"/>
      <c r="AM278" s="214"/>
      <c r="AN278" s="214"/>
      <c r="AO278" s="214"/>
      <c r="AP278" s="214"/>
      <c r="AQ278" s="214"/>
      <c r="AR278" s="214"/>
      <c r="AS278" s="214"/>
      <c r="AT278" s="214"/>
      <c r="AU278" s="214"/>
      <c r="AV278" s="214"/>
      <c r="AW278" s="214"/>
      <c r="AX278" s="214"/>
      <c r="AY278" s="214"/>
      <c r="AZ278" s="214"/>
      <c r="BA278" s="214"/>
      <c r="BB278" s="214"/>
      <c r="BC278" s="214"/>
      <c r="BD278" s="214"/>
      <c r="BE278" s="214"/>
      <c r="BF278" s="214"/>
      <c r="BG278" s="214"/>
      <c r="BH278" s="214"/>
    </row>
    <row r="279" spans="1:60" outlineLevel="1" x14ac:dyDescent="0.2">
      <c r="A279" s="221"/>
      <c r="B279" s="222"/>
      <c r="C279" s="249"/>
      <c r="D279" s="243"/>
      <c r="E279" s="243"/>
      <c r="F279" s="243"/>
      <c r="G279" s="243"/>
      <c r="H279" s="224"/>
      <c r="I279" s="224"/>
      <c r="J279" s="224"/>
      <c r="K279" s="224"/>
      <c r="L279" s="224"/>
      <c r="M279" s="224"/>
      <c r="N279" s="224"/>
      <c r="O279" s="224"/>
      <c r="P279" s="224"/>
      <c r="Q279" s="224"/>
      <c r="R279" s="224"/>
      <c r="S279" s="224"/>
      <c r="T279" s="224"/>
      <c r="U279" s="224"/>
      <c r="V279" s="224"/>
      <c r="W279" s="224"/>
      <c r="X279" s="224"/>
      <c r="Y279" s="214"/>
      <c r="Z279" s="214"/>
      <c r="AA279" s="214"/>
      <c r="AB279" s="214"/>
      <c r="AC279" s="214"/>
      <c r="AD279" s="214"/>
      <c r="AE279" s="214"/>
      <c r="AF279" s="214"/>
      <c r="AG279" s="214" t="s">
        <v>143</v>
      </c>
      <c r="AH279" s="214"/>
      <c r="AI279" s="214"/>
      <c r="AJ279" s="214"/>
      <c r="AK279" s="214"/>
      <c r="AL279" s="214"/>
      <c r="AM279" s="214"/>
      <c r="AN279" s="214"/>
      <c r="AO279" s="214"/>
      <c r="AP279" s="214"/>
      <c r="AQ279" s="214"/>
      <c r="AR279" s="214"/>
      <c r="AS279" s="214"/>
      <c r="AT279" s="214"/>
      <c r="AU279" s="214"/>
      <c r="AV279" s="214"/>
      <c r="AW279" s="214"/>
      <c r="AX279" s="214"/>
      <c r="AY279" s="214"/>
      <c r="AZ279" s="214"/>
      <c r="BA279" s="214"/>
      <c r="BB279" s="214"/>
      <c r="BC279" s="214"/>
      <c r="BD279" s="214"/>
      <c r="BE279" s="214"/>
      <c r="BF279" s="214"/>
      <c r="BG279" s="214"/>
      <c r="BH279" s="214"/>
    </row>
    <row r="280" spans="1:60" outlineLevel="1" x14ac:dyDescent="0.2">
      <c r="A280" s="233">
        <v>53</v>
      </c>
      <c r="B280" s="234" t="s">
        <v>410</v>
      </c>
      <c r="C280" s="246" t="s">
        <v>411</v>
      </c>
      <c r="D280" s="235" t="s">
        <v>289</v>
      </c>
      <c r="E280" s="236">
        <v>68.072000000000003</v>
      </c>
      <c r="F280" s="237"/>
      <c r="G280" s="238">
        <f>ROUND(E280*F280,2)</f>
        <v>0</v>
      </c>
      <c r="H280" s="237"/>
      <c r="I280" s="238">
        <f>ROUND(E280*H280,2)</f>
        <v>0</v>
      </c>
      <c r="J280" s="237"/>
      <c r="K280" s="238">
        <f>ROUND(E280*J280,2)</f>
        <v>0</v>
      </c>
      <c r="L280" s="238">
        <v>21</v>
      </c>
      <c r="M280" s="238">
        <f>G280*(1+L280/100)</f>
        <v>0</v>
      </c>
      <c r="N280" s="238">
        <v>0</v>
      </c>
      <c r="O280" s="238">
        <f>ROUND(E280*N280,2)</f>
        <v>0</v>
      </c>
      <c r="P280" s="238">
        <v>0</v>
      </c>
      <c r="Q280" s="238">
        <f>ROUND(E280*P280,2)</f>
        <v>0</v>
      </c>
      <c r="R280" s="238" t="s">
        <v>241</v>
      </c>
      <c r="S280" s="238" t="s">
        <v>137</v>
      </c>
      <c r="T280" s="239" t="s">
        <v>138</v>
      </c>
      <c r="U280" s="224">
        <v>0.94199999999999995</v>
      </c>
      <c r="V280" s="224">
        <f>ROUND(E280*U280,2)</f>
        <v>64.12</v>
      </c>
      <c r="W280" s="224"/>
      <c r="X280" s="224" t="s">
        <v>399</v>
      </c>
      <c r="Y280" s="214"/>
      <c r="Z280" s="214"/>
      <c r="AA280" s="214"/>
      <c r="AB280" s="214"/>
      <c r="AC280" s="214"/>
      <c r="AD280" s="214"/>
      <c r="AE280" s="214"/>
      <c r="AF280" s="214"/>
      <c r="AG280" s="214" t="s">
        <v>400</v>
      </c>
      <c r="AH280" s="214"/>
      <c r="AI280" s="214"/>
      <c r="AJ280" s="214"/>
      <c r="AK280" s="214"/>
      <c r="AL280" s="214"/>
      <c r="AM280" s="214"/>
      <c r="AN280" s="214"/>
      <c r="AO280" s="214"/>
      <c r="AP280" s="214"/>
      <c r="AQ280" s="214"/>
      <c r="AR280" s="214"/>
      <c r="AS280" s="214"/>
      <c r="AT280" s="214"/>
      <c r="AU280" s="214"/>
      <c r="AV280" s="214"/>
      <c r="AW280" s="214"/>
      <c r="AX280" s="214"/>
      <c r="AY280" s="214"/>
      <c r="AZ280" s="214"/>
      <c r="BA280" s="214"/>
      <c r="BB280" s="214"/>
      <c r="BC280" s="214"/>
      <c r="BD280" s="214"/>
      <c r="BE280" s="214"/>
      <c r="BF280" s="214"/>
      <c r="BG280" s="214"/>
      <c r="BH280" s="214"/>
    </row>
    <row r="281" spans="1:60" outlineLevel="1" x14ac:dyDescent="0.2">
      <c r="A281" s="221"/>
      <c r="B281" s="222"/>
      <c r="C281" s="249"/>
      <c r="D281" s="243"/>
      <c r="E281" s="243"/>
      <c r="F281" s="243"/>
      <c r="G281" s="243"/>
      <c r="H281" s="224"/>
      <c r="I281" s="224"/>
      <c r="J281" s="224"/>
      <c r="K281" s="224"/>
      <c r="L281" s="224"/>
      <c r="M281" s="224"/>
      <c r="N281" s="224"/>
      <c r="O281" s="224"/>
      <c r="P281" s="224"/>
      <c r="Q281" s="224"/>
      <c r="R281" s="224"/>
      <c r="S281" s="224"/>
      <c r="T281" s="224"/>
      <c r="U281" s="224"/>
      <c r="V281" s="224"/>
      <c r="W281" s="224"/>
      <c r="X281" s="224"/>
      <c r="Y281" s="214"/>
      <c r="Z281" s="214"/>
      <c r="AA281" s="214"/>
      <c r="AB281" s="214"/>
      <c r="AC281" s="214"/>
      <c r="AD281" s="214"/>
      <c r="AE281" s="214"/>
      <c r="AF281" s="214"/>
      <c r="AG281" s="214" t="s">
        <v>143</v>
      </c>
      <c r="AH281" s="214"/>
      <c r="AI281" s="214"/>
      <c r="AJ281" s="214"/>
      <c r="AK281" s="214"/>
      <c r="AL281" s="214"/>
      <c r="AM281" s="214"/>
      <c r="AN281" s="214"/>
      <c r="AO281" s="214"/>
      <c r="AP281" s="214"/>
      <c r="AQ281" s="214"/>
      <c r="AR281" s="214"/>
      <c r="AS281" s="214"/>
      <c r="AT281" s="214"/>
      <c r="AU281" s="214"/>
      <c r="AV281" s="214"/>
      <c r="AW281" s="214"/>
      <c r="AX281" s="214"/>
      <c r="AY281" s="214"/>
      <c r="AZ281" s="214"/>
      <c r="BA281" s="214"/>
      <c r="BB281" s="214"/>
      <c r="BC281" s="214"/>
      <c r="BD281" s="214"/>
      <c r="BE281" s="214"/>
      <c r="BF281" s="214"/>
      <c r="BG281" s="214"/>
      <c r="BH281" s="214"/>
    </row>
    <row r="282" spans="1:60" ht="22.5" outlineLevel="1" x14ac:dyDescent="0.2">
      <c r="A282" s="233">
        <v>54</v>
      </c>
      <c r="B282" s="234" t="s">
        <v>412</v>
      </c>
      <c r="C282" s="246" t="s">
        <v>413</v>
      </c>
      <c r="D282" s="235" t="s">
        <v>289</v>
      </c>
      <c r="E282" s="236">
        <v>612.64800000000002</v>
      </c>
      <c r="F282" s="237"/>
      <c r="G282" s="238">
        <f>ROUND(E282*F282,2)</f>
        <v>0</v>
      </c>
      <c r="H282" s="237"/>
      <c r="I282" s="238">
        <f>ROUND(E282*H282,2)</f>
        <v>0</v>
      </c>
      <c r="J282" s="237"/>
      <c r="K282" s="238">
        <f>ROUND(E282*J282,2)</f>
        <v>0</v>
      </c>
      <c r="L282" s="238">
        <v>21</v>
      </c>
      <c r="M282" s="238">
        <f>G282*(1+L282/100)</f>
        <v>0</v>
      </c>
      <c r="N282" s="238">
        <v>0</v>
      </c>
      <c r="O282" s="238">
        <f>ROUND(E282*N282,2)</f>
        <v>0</v>
      </c>
      <c r="P282" s="238">
        <v>0</v>
      </c>
      <c r="Q282" s="238">
        <f>ROUND(E282*P282,2)</f>
        <v>0</v>
      </c>
      <c r="R282" s="238" t="s">
        <v>241</v>
      </c>
      <c r="S282" s="238" t="s">
        <v>137</v>
      </c>
      <c r="T282" s="239" t="s">
        <v>138</v>
      </c>
      <c r="U282" s="224">
        <v>0.105</v>
      </c>
      <c r="V282" s="224">
        <f>ROUND(E282*U282,2)</f>
        <v>64.33</v>
      </c>
      <c r="W282" s="224"/>
      <c r="X282" s="224" t="s">
        <v>399</v>
      </c>
      <c r="Y282" s="214"/>
      <c r="Z282" s="214"/>
      <c r="AA282" s="214"/>
      <c r="AB282" s="214"/>
      <c r="AC282" s="214"/>
      <c r="AD282" s="214"/>
      <c r="AE282" s="214"/>
      <c r="AF282" s="214"/>
      <c r="AG282" s="214" t="s">
        <v>400</v>
      </c>
      <c r="AH282" s="214"/>
      <c r="AI282" s="214"/>
      <c r="AJ282" s="214"/>
      <c r="AK282" s="214"/>
      <c r="AL282" s="214"/>
      <c r="AM282" s="214"/>
      <c r="AN282" s="214"/>
      <c r="AO282" s="214"/>
      <c r="AP282" s="214"/>
      <c r="AQ282" s="214"/>
      <c r="AR282" s="214"/>
      <c r="AS282" s="214"/>
      <c r="AT282" s="214"/>
      <c r="AU282" s="214"/>
      <c r="AV282" s="214"/>
      <c r="AW282" s="214"/>
      <c r="AX282" s="214"/>
      <c r="AY282" s="214"/>
      <c r="AZ282" s="214"/>
      <c r="BA282" s="214"/>
      <c r="BB282" s="214"/>
      <c r="BC282" s="214"/>
      <c r="BD282" s="214"/>
      <c r="BE282" s="214"/>
      <c r="BF282" s="214"/>
      <c r="BG282" s="214"/>
      <c r="BH282" s="214"/>
    </row>
    <row r="283" spans="1:60" outlineLevel="1" x14ac:dyDescent="0.2">
      <c r="A283" s="221"/>
      <c r="B283" s="222"/>
      <c r="C283" s="249"/>
      <c r="D283" s="243"/>
      <c r="E283" s="243"/>
      <c r="F283" s="243"/>
      <c r="G283" s="243"/>
      <c r="H283" s="224"/>
      <c r="I283" s="224"/>
      <c r="J283" s="224"/>
      <c r="K283" s="224"/>
      <c r="L283" s="224"/>
      <c r="M283" s="224"/>
      <c r="N283" s="224"/>
      <c r="O283" s="224"/>
      <c r="P283" s="224"/>
      <c r="Q283" s="224"/>
      <c r="R283" s="224"/>
      <c r="S283" s="224"/>
      <c r="T283" s="224"/>
      <c r="U283" s="224"/>
      <c r="V283" s="224"/>
      <c r="W283" s="224"/>
      <c r="X283" s="224"/>
      <c r="Y283" s="214"/>
      <c r="Z283" s="214"/>
      <c r="AA283" s="214"/>
      <c r="AB283" s="214"/>
      <c r="AC283" s="214"/>
      <c r="AD283" s="214"/>
      <c r="AE283" s="214"/>
      <c r="AF283" s="214"/>
      <c r="AG283" s="214" t="s">
        <v>143</v>
      </c>
      <c r="AH283" s="214"/>
      <c r="AI283" s="214"/>
      <c r="AJ283" s="214"/>
      <c r="AK283" s="214"/>
      <c r="AL283" s="214"/>
      <c r="AM283" s="214"/>
      <c r="AN283" s="214"/>
      <c r="AO283" s="214"/>
      <c r="AP283" s="214"/>
      <c r="AQ283" s="214"/>
      <c r="AR283" s="214"/>
      <c r="AS283" s="214"/>
      <c r="AT283" s="214"/>
      <c r="AU283" s="214"/>
      <c r="AV283" s="214"/>
      <c r="AW283" s="214"/>
      <c r="AX283" s="214"/>
      <c r="AY283" s="214"/>
      <c r="AZ283" s="214"/>
      <c r="BA283" s="214"/>
      <c r="BB283" s="214"/>
      <c r="BC283" s="214"/>
      <c r="BD283" s="214"/>
      <c r="BE283" s="214"/>
      <c r="BF283" s="214"/>
      <c r="BG283" s="214"/>
      <c r="BH283" s="214"/>
    </row>
    <row r="284" spans="1:60" outlineLevel="1" x14ac:dyDescent="0.2">
      <c r="A284" s="233">
        <v>55</v>
      </c>
      <c r="B284" s="234" t="s">
        <v>414</v>
      </c>
      <c r="C284" s="246" t="s">
        <v>415</v>
      </c>
      <c r="D284" s="235" t="s">
        <v>289</v>
      </c>
      <c r="E284" s="236">
        <v>68.072000000000003</v>
      </c>
      <c r="F284" s="237"/>
      <c r="G284" s="238">
        <f>ROUND(E284*F284,2)</f>
        <v>0</v>
      </c>
      <c r="H284" s="237"/>
      <c r="I284" s="238">
        <f>ROUND(E284*H284,2)</f>
        <v>0</v>
      </c>
      <c r="J284" s="237"/>
      <c r="K284" s="238">
        <f>ROUND(E284*J284,2)</f>
        <v>0</v>
      </c>
      <c r="L284" s="238">
        <v>21</v>
      </c>
      <c r="M284" s="238">
        <f>G284*(1+L284/100)</f>
        <v>0</v>
      </c>
      <c r="N284" s="238">
        <v>0</v>
      </c>
      <c r="O284" s="238">
        <f>ROUND(E284*N284,2)</f>
        <v>0</v>
      </c>
      <c r="P284" s="238">
        <v>0</v>
      </c>
      <c r="Q284" s="238">
        <f>ROUND(E284*P284,2)</f>
        <v>0</v>
      </c>
      <c r="R284" s="238" t="s">
        <v>241</v>
      </c>
      <c r="S284" s="238" t="s">
        <v>137</v>
      </c>
      <c r="T284" s="239" t="s">
        <v>138</v>
      </c>
      <c r="U284" s="224">
        <v>0</v>
      </c>
      <c r="V284" s="224">
        <f>ROUND(E284*U284,2)</f>
        <v>0</v>
      </c>
      <c r="W284" s="224"/>
      <c r="X284" s="224" t="s">
        <v>399</v>
      </c>
      <c r="Y284" s="214"/>
      <c r="Z284" s="214"/>
      <c r="AA284" s="214"/>
      <c r="AB284" s="214"/>
      <c r="AC284" s="214"/>
      <c r="AD284" s="214"/>
      <c r="AE284" s="214"/>
      <c r="AF284" s="214"/>
      <c r="AG284" s="214" t="s">
        <v>400</v>
      </c>
      <c r="AH284" s="214"/>
      <c r="AI284" s="214"/>
      <c r="AJ284" s="214"/>
      <c r="AK284" s="214"/>
      <c r="AL284" s="214"/>
      <c r="AM284" s="214"/>
      <c r="AN284" s="214"/>
      <c r="AO284" s="214"/>
      <c r="AP284" s="214"/>
      <c r="AQ284" s="214"/>
      <c r="AR284" s="214"/>
      <c r="AS284" s="214"/>
      <c r="AT284" s="214"/>
      <c r="AU284" s="214"/>
      <c r="AV284" s="214"/>
      <c r="AW284" s="214"/>
      <c r="AX284" s="214"/>
      <c r="AY284" s="214"/>
      <c r="AZ284" s="214"/>
      <c r="BA284" s="214"/>
      <c r="BB284" s="214"/>
      <c r="BC284" s="214"/>
      <c r="BD284" s="214"/>
      <c r="BE284" s="214"/>
      <c r="BF284" s="214"/>
      <c r="BG284" s="214"/>
      <c r="BH284" s="214"/>
    </row>
    <row r="285" spans="1:60" outlineLevel="1" x14ac:dyDescent="0.2">
      <c r="A285" s="221"/>
      <c r="B285" s="222"/>
      <c r="C285" s="249"/>
      <c r="D285" s="243"/>
      <c r="E285" s="243"/>
      <c r="F285" s="243"/>
      <c r="G285" s="243"/>
      <c r="H285" s="224"/>
      <c r="I285" s="224"/>
      <c r="J285" s="224"/>
      <c r="K285" s="224"/>
      <c r="L285" s="224"/>
      <c r="M285" s="224"/>
      <c r="N285" s="224"/>
      <c r="O285" s="224"/>
      <c r="P285" s="224"/>
      <c r="Q285" s="224"/>
      <c r="R285" s="224"/>
      <c r="S285" s="224"/>
      <c r="T285" s="224"/>
      <c r="U285" s="224"/>
      <c r="V285" s="224"/>
      <c r="W285" s="224"/>
      <c r="X285" s="224"/>
      <c r="Y285" s="214"/>
      <c r="Z285" s="214"/>
      <c r="AA285" s="214"/>
      <c r="AB285" s="214"/>
      <c r="AC285" s="214"/>
      <c r="AD285" s="214"/>
      <c r="AE285" s="214"/>
      <c r="AF285" s="214"/>
      <c r="AG285" s="214" t="s">
        <v>143</v>
      </c>
      <c r="AH285" s="214"/>
      <c r="AI285" s="214"/>
      <c r="AJ285" s="214"/>
      <c r="AK285" s="214"/>
      <c r="AL285" s="214"/>
      <c r="AM285" s="214"/>
      <c r="AN285" s="214"/>
      <c r="AO285" s="214"/>
      <c r="AP285" s="214"/>
      <c r="AQ285" s="214"/>
      <c r="AR285" s="214"/>
      <c r="AS285" s="214"/>
      <c r="AT285" s="214"/>
      <c r="AU285" s="214"/>
      <c r="AV285" s="214"/>
      <c r="AW285" s="214"/>
      <c r="AX285" s="214"/>
      <c r="AY285" s="214"/>
      <c r="AZ285" s="214"/>
      <c r="BA285" s="214"/>
      <c r="BB285" s="214"/>
      <c r="BC285" s="214"/>
      <c r="BD285" s="214"/>
      <c r="BE285" s="214"/>
      <c r="BF285" s="214"/>
      <c r="BG285" s="214"/>
      <c r="BH285" s="214"/>
    </row>
    <row r="286" spans="1:60" outlineLevel="1" x14ac:dyDescent="0.2">
      <c r="A286" s="233">
        <v>56</v>
      </c>
      <c r="B286" s="234" t="s">
        <v>416</v>
      </c>
      <c r="C286" s="246" t="s">
        <v>417</v>
      </c>
      <c r="D286" s="235" t="s">
        <v>289</v>
      </c>
      <c r="E286" s="236">
        <v>68.072000000000003</v>
      </c>
      <c r="F286" s="237"/>
      <c r="G286" s="238">
        <f>ROUND(E286*F286,2)</f>
        <v>0</v>
      </c>
      <c r="H286" s="237"/>
      <c r="I286" s="238">
        <f>ROUND(E286*H286,2)</f>
        <v>0</v>
      </c>
      <c r="J286" s="237"/>
      <c r="K286" s="238">
        <f>ROUND(E286*J286,2)</f>
        <v>0</v>
      </c>
      <c r="L286" s="238">
        <v>21</v>
      </c>
      <c r="M286" s="238">
        <f>G286*(1+L286/100)</f>
        <v>0</v>
      </c>
      <c r="N286" s="238">
        <v>0</v>
      </c>
      <c r="O286" s="238">
        <f>ROUND(E286*N286,2)</f>
        <v>0</v>
      </c>
      <c r="P286" s="238">
        <v>0</v>
      </c>
      <c r="Q286" s="238">
        <f>ROUND(E286*P286,2)</f>
        <v>0</v>
      </c>
      <c r="R286" s="238" t="s">
        <v>418</v>
      </c>
      <c r="S286" s="238" t="s">
        <v>137</v>
      </c>
      <c r="T286" s="239" t="s">
        <v>138</v>
      </c>
      <c r="U286" s="224">
        <v>6.0000000000000001E-3</v>
      </c>
      <c r="V286" s="224">
        <f>ROUND(E286*U286,2)</f>
        <v>0.41</v>
      </c>
      <c r="W286" s="224"/>
      <c r="X286" s="224" t="s">
        <v>399</v>
      </c>
      <c r="Y286" s="214"/>
      <c r="Z286" s="214"/>
      <c r="AA286" s="214"/>
      <c r="AB286" s="214"/>
      <c r="AC286" s="214"/>
      <c r="AD286" s="214"/>
      <c r="AE286" s="214"/>
      <c r="AF286" s="214"/>
      <c r="AG286" s="214" t="s">
        <v>400</v>
      </c>
      <c r="AH286" s="214"/>
      <c r="AI286" s="214"/>
      <c r="AJ286" s="214"/>
      <c r="AK286" s="214"/>
      <c r="AL286" s="214"/>
      <c r="AM286" s="214"/>
      <c r="AN286" s="214"/>
      <c r="AO286" s="214"/>
      <c r="AP286" s="214"/>
      <c r="AQ286" s="214"/>
      <c r="AR286" s="214"/>
      <c r="AS286" s="214"/>
      <c r="AT286" s="214"/>
      <c r="AU286" s="214"/>
      <c r="AV286" s="214"/>
      <c r="AW286" s="214"/>
      <c r="AX286" s="214"/>
      <c r="AY286" s="214"/>
      <c r="AZ286" s="214"/>
      <c r="BA286" s="214"/>
      <c r="BB286" s="214"/>
      <c r="BC286" s="214"/>
      <c r="BD286" s="214"/>
      <c r="BE286" s="214"/>
      <c r="BF286" s="214"/>
      <c r="BG286" s="214"/>
      <c r="BH286" s="214"/>
    </row>
    <row r="287" spans="1:60" outlineLevel="1" x14ac:dyDescent="0.2">
      <c r="A287" s="221"/>
      <c r="B287" s="222"/>
      <c r="C287" s="266" t="s">
        <v>419</v>
      </c>
      <c r="D287" s="260"/>
      <c r="E287" s="260"/>
      <c r="F287" s="260"/>
      <c r="G287" s="260"/>
      <c r="H287" s="224"/>
      <c r="I287" s="224"/>
      <c r="J287" s="224"/>
      <c r="K287" s="224"/>
      <c r="L287" s="224"/>
      <c r="M287" s="224"/>
      <c r="N287" s="224"/>
      <c r="O287" s="224"/>
      <c r="P287" s="224"/>
      <c r="Q287" s="224"/>
      <c r="R287" s="224"/>
      <c r="S287" s="224"/>
      <c r="T287" s="224"/>
      <c r="U287" s="224"/>
      <c r="V287" s="224"/>
      <c r="W287" s="224"/>
      <c r="X287" s="224"/>
      <c r="Y287" s="214"/>
      <c r="Z287" s="214"/>
      <c r="AA287" s="214"/>
      <c r="AB287" s="214"/>
      <c r="AC287" s="214"/>
      <c r="AD287" s="214"/>
      <c r="AE287" s="214"/>
      <c r="AF287" s="214"/>
      <c r="AG287" s="214" t="s">
        <v>172</v>
      </c>
      <c r="AH287" s="214"/>
      <c r="AI287" s="214"/>
      <c r="AJ287" s="214"/>
      <c r="AK287" s="214"/>
      <c r="AL287" s="214"/>
      <c r="AM287" s="214"/>
      <c r="AN287" s="214"/>
      <c r="AO287" s="214"/>
      <c r="AP287" s="214"/>
      <c r="AQ287" s="214"/>
      <c r="AR287" s="214"/>
      <c r="AS287" s="214"/>
      <c r="AT287" s="214"/>
      <c r="AU287" s="214"/>
      <c r="AV287" s="214"/>
      <c r="AW287" s="214"/>
      <c r="AX287" s="214"/>
      <c r="AY287" s="214"/>
      <c r="AZ287" s="214"/>
      <c r="BA287" s="214"/>
      <c r="BB287" s="214"/>
      <c r="BC287" s="214"/>
      <c r="BD287" s="214"/>
      <c r="BE287" s="214"/>
      <c r="BF287" s="214"/>
      <c r="BG287" s="214"/>
      <c r="BH287" s="214"/>
    </row>
    <row r="288" spans="1:60" outlineLevel="1" x14ac:dyDescent="0.2">
      <c r="A288" s="221"/>
      <c r="B288" s="222"/>
      <c r="C288" s="248"/>
      <c r="D288" s="242"/>
      <c r="E288" s="242"/>
      <c r="F288" s="242"/>
      <c r="G288" s="242"/>
      <c r="H288" s="224"/>
      <c r="I288" s="224"/>
      <c r="J288" s="224"/>
      <c r="K288" s="224"/>
      <c r="L288" s="224"/>
      <c r="M288" s="224"/>
      <c r="N288" s="224"/>
      <c r="O288" s="224"/>
      <c r="P288" s="224"/>
      <c r="Q288" s="224"/>
      <c r="R288" s="224"/>
      <c r="S288" s="224"/>
      <c r="T288" s="224"/>
      <c r="U288" s="224"/>
      <c r="V288" s="224"/>
      <c r="W288" s="224"/>
      <c r="X288" s="224"/>
      <c r="Y288" s="214"/>
      <c r="Z288" s="214"/>
      <c r="AA288" s="214"/>
      <c r="AB288" s="214"/>
      <c r="AC288" s="214"/>
      <c r="AD288" s="214"/>
      <c r="AE288" s="214"/>
      <c r="AF288" s="214"/>
      <c r="AG288" s="214" t="s">
        <v>143</v>
      </c>
      <c r="AH288" s="214"/>
      <c r="AI288" s="214"/>
      <c r="AJ288" s="214"/>
      <c r="AK288" s="214"/>
      <c r="AL288" s="214"/>
      <c r="AM288" s="214"/>
      <c r="AN288" s="214"/>
      <c r="AO288" s="214"/>
      <c r="AP288" s="214"/>
      <c r="AQ288" s="214"/>
      <c r="AR288" s="214"/>
      <c r="AS288" s="214"/>
      <c r="AT288" s="214"/>
      <c r="AU288" s="214"/>
      <c r="AV288" s="214"/>
      <c r="AW288" s="214"/>
      <c r="AX288" s="214"/>
      <c r="AY288" s="214"/>
      <c r="AZ288" s="214"/>
      <c r="BA288" s="214"/>
      <c r="BB288" s="214"/>
      <c r="BC288" s="214"/>
      <c r="BD288" s="214"/>
      <c r="BE288" s="214"/>
      <c r="BF288" s="214"/>
      <c r="BG288" s="214"/>
      <c r="BH288" s="214"/>
    </row>
    <row r="289" spans="1:33" x14ac:dyDescent="0.2">
      <c r="A289" s="3"/>
      <c r="B289" s="4"/>
      <c r="C289" s="250"/>
      <c r="D289" s="6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AE289">
        <v>15</v>
      </c>
      <c r="AF289">
        <v>21</v>
      </c>
      <c r="AG289" t="s">
        <v>119</v>
      </c>
    </row>
    <row r="290" spans="1:33" x14ac:dyDescent="0.2">
      <c r="A290" s="217"/>
      <c r="B290" s="218" t="s">
        <v>29</v>
      </c>
      <c r="C290" s="251"/>
      <c r="D290" s="219"/>
      <c r="E290" s="220"/>
      <c r="F290" s="220"/>
      <c r="G290" s="244">
        <f>G8+G35+G45+G67+G84+G94+G98+G167+G171+G178+G204+G224+G241+G248+G258+G268</f>
        <v>0</v>
      </c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AE290">
        <f>SUMIF(L7:L288,AE289,G7:G288)</f>
        <v>0</v>
      </c>
      <c r="AF290">
        <f>SUMIF(L7:L288,AF289,G7:G288)</f>
        <v>0</v>
      </c>
      <c r="AG290" t="s">
        <v>146</v>
      </c>
    </row>
    <row r="291" spans="1:33" x14ac:dyDescent="0.2">
      <c r="C291" s="252"/>
      <c r="D291" s="10"/>
      <c r="AG291" t="s">
        <v>147</v>
      </c>
    </row>
    <row r="292" spans="1:33" x14ac:dyDescent="0.2">
      <c r="D292" s="10"/>
    </row>
    <row r="293" spans="1:33" x14ac:dyDescent="0.2">
      <c r="D293" s="10"/>
    </row>
    <row r="294" spans="1:33" x14ac:dyDescent="0.2">
      <c r="D294" s="10"/>
    </row>
    <row r="295" spans="1:33" x14ac:dyDescent="0.2">
      <c r="D295" s="10"/>
    </row>
    <row r="296" spans="1:33" x14ac:dyDescent="0.2">
      <c r="D296" s="10"/>
    </row>
    <row r="297" spans="1:33" x14ac:dyDescent="0.2">
      <c r="D297" s="10"/>
    </row>
    <row r="298" spans="1:33" x14ac:dyDescent="0.2">
      <c r="D298" s="10"/>
    </row>
    <row r="299" spans="1:33" x14ac:dyDescent="0.2">
      <c r="D299" s="10"/>
    </row>
    <row r="300" spans="1:33" x14ac:dyDescent="0.2">
      <c r="D300" s="10"/>
    </row>
    <row r="301" spans="1:33" x14ac:dyDescent="0.2">
      <c r="D301" s="10"/>
    </row>
    <row r="302" spans="1:33" x14ac:dyDescent="0.2">
      <c r="D302" s="10"/>
    </row>
    <row r="303" spans="1:33" x14ac:dyDescent="0.2">
      <c r="D303" s="10"/>
    </row>
    <row r="304" spans="1:33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4R35tVvRfyB4IfwyO9tvOCwizlNSFTSlBmr9dtzI0bHjlj1yvir79MTPdFo220fc6cEMNbnNgxyys/aha5wt4w==" saltValue="8jW36UunVxN+kYwlJYtyiA==" spinCount="100000" sheet="1"/>
  <mergeCells count="81">
    <mergeCell ref="C285:G285"/>
    <mergeCell ref="C287:G287"/>
    <mergeCell ref="C288:G288"/>
    <mergeCell ref="C273:G273"/>
    <mergeCell ref="C275:G275"/>
    <mergeCell ref="C277:G277"/>
    <mergeCell ref="C279:G279"/>
    <mergeCell ref="C281:G281"/>
    <mergeCell ref="C283:G283"/>
    <mergeCell ref="C261:G261"/>
    <mergeCell ref="C264:G264"/>
    <mergeCell ref="C266:G266"/>
    <mergeCell ref="C267:G267"/>
    <mergeCell ref="C270:G270"/>
    <mergeCell ref="C271:G271"/>
    <mergeCell ref="C240:G240"/>
    <mergeCell ref="C244:G244"/>
    <mergeCell ref="C247:G247"/>
    <mergeCell ref="C251:G251"/>
    <mergeCell ref="C254:G254"/>
    <mergeCell ref="C257:G257"/>
    <mergeCell ref="C227:G227"/>
    <mergeCell ref="C230:G230"/>
    <mergeCell ref="C232:G232"/>
    <mergeCell ref="C234:G234"/>
    <mergeCell ref="C237:G237"/>
    <mergeCell ref="C239:G239"/>
    <mergeCell ref="C206:G206"/>
    <mergeCell ref="C209:G209"/>
    <mergeCell ref="C217:G217"/>
    <mergeCell ref="C220:G220"/>
    <mergeCell ref="C222:G222"/>
    <mergeCell ref="C223:G223"/>
    <mergeCell ref="C177:G177"/>
    <mergeCell ref="C187:G187"/>
    <mergeCell ref="C196:G196"/>
    <mergeCell ref="C200:G200"/>
    <mergeCell ref="C202:G202"/>
    <mergeCell ref="C203:G203"/>
    <mergeCell ref="C147:G147"/>
    <mergeCell ref="C150:G150"/>
    <mergeCell ref="C166:G166"/>
    <mergeCell ref="C169:G169"/>
    <mergeCell ref="C170:G170"/>
    <mergeCell ref="C174:G174"/>
    <mergeCell ref="C126:G126"/>
    <mergeCell ref="C128:G128"/>
    <mergeCell ref="C130:G130"/>
    <mergeCell ref="C131:G131"/>
    <mergeCell ref="C135:G135"/>
    <mergeCell ref="C139:G139"/>
    <mergeCell ref="C111:G111"/>
    <mergeCell ref="C112:G112"/>
    <mergeCell ref="C114:G114"/>
    <mergeCell ref="C115:G115"/>
    <mergeCell ref="C117:G117"/>
    <mergeCell ref="C124:G124"/>
    <mergeCell ref="C93:G93"/>
    <mergeCell ref="C97:G97"/>
    <mergeCell ref="C100:G100"/>
    <mergeCell ref="C103:G103"/>
    <mergeCell ref="C105:G105"/>
    <mergeCell ref="C109:G109"/>
    <mergeCell ref="C64:G64"/>
    <mergeCell ref="C66:G66"/>
    <mergeCell ref="C78:G78"/>
    <mergeCell ref="C80:G80"/>
    <mergeCell ref="C83:G83"/>
    <mergeCell ref="C86:G86"/>
    <mergeCell ref="C34:G34"/>
    <mergeCell ref="C38:G38"/>
    <mergeCell ref="C41:G41"/>
    <mergeCell ref="C44:G44"/>
    <mergeCell ref="C47:G47"/>
    <mergeCell ref="C62:G62"/>
    <mergeCell ref="A1:G1"/>
    <mergeCell ref="C2:G2"/>
    <mergeCell ref="C3:G3"/>
    <mergeCell ref="C4:G4"/>
    <mergeCell ref="C21:G21"/>
    <mergeCell ref="C23:G23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3784D-420A-4F74-9DA0-CE426C3145B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9" t="s">
        <v>148</v>
      </c>
      <c r="B1" s="199"/>
      <c r="C1" s="199"/>
      <c r="D1" s="199"/>
      <c r="E1" s="199"/>
      <c r="F1" s="199"/>
      <c r="G1" s="199"/>
      <c r="AG1" t="s">
        <v>105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106</v>
      </c>
    </row>
    <row r="3" spans="1:60" ht="24.95" customHeight="1" x14ac:dyDescent="0.2">
      <c r="A3" s="200" t="s">
        <v>8</v>
      </c>
      <c r="B3" s="49" t="s">
        <v>56</v>
      </c>
      <c r="C3" s="203" t="s">
        <v>57</v>
      </c>
      <c r="D3" s="201"/>
      <c r="E3" s="201"/>
      <c r="F3" s="201"/>
      <c r="G3" s="202"/>
      <c r="AC3" s="179" t="s">
        <v>106</v>
      </c>
      <c r="AG3" t="s">
        <v>109</v>
      </c>
    </row>
    <row r="4" spans="1:60" ht="24.95" customHeight="1" x14ac:dyDescent="0.2">
      <c r="A4" s="204" t="s">
        <v>9</v>
      </c>
      <c r="B4" s="205" t="s">
        <v>59</v>
      </c>
      <c r="C4" s="206" t="s">
        <v>60</v>
      </c>
      <c r="D4" s="207"/>
      <c r="E4" s="207"/>
      <c r="F4" s="207"/>
      <c r="G4" s="208"/>
      <c r="AG4" t="s">
        <v>110</v>
      </c>
    </row>
    <row r="5" spans="1:60" x14ac:dyDescent="0.2">
      <c r="D5" s="10"/>
    </row>
    <row r="6" spans="1:60" ht="38.25" x14ac:dyDescent="0.2">
      <c r="A6" s="210" t="s">
        <v>111</v>
      </c>
      <c r="B6" s="212" t="s">
        <v>112</v>
      </c>
      <c r="C6" s="212" t="s">
        <v>113</v>
      </c>
      <c r="D6" s="211" t="s">
        <v>114</v>
      </c>
      <c r="E6" s="210" t="s">
        <v>115</v>
      </c>
      <c r="F6" s="209" t="s">
        <v>116</v>
      </c>
      <c r="G6" s="210" t="s">
        <v>29</v>
      </c>
      <c r="H6" s="213" t="s">
        <v>30</v>
      </c>
      <c r="I6" s="213" t="s">
        <v>117</v>
      </c>
      <c r="J6" s="213" t="s">
        <v>31</v>
      </c>
      <c r="K6" s="213" t="s">
        <v>118</v>
      </c>
      <c r="L6" s="213" t="s">
        <v>119</v>
      </c>
      <c r="M6" s="213" t="s">
        <v>120</v>
      </c>
      <c r="N6" s="213" t="s">
        <v>121</v>
      </c>
      <c r="O6" s="213" t="s">
        <v>122</v>
      </c>
      <c r="P6" s="213" t="s">
        <v>123</v>
      </c>
      <c r="Q6" s="213" t="s">
        <v>124</v>
      </c>
      <c r="R6" s="213" t="s">
        <v>125</v>
      </c>
      <c r="S6" s="213" t="s">
        <v>126</v>
      </c>
      <c r="T6" s="213" t="s">
        <v>127</v>
      </c>
      <c r="U6" s="213" t="s">
        <v>128</v>
      </c>
      <c r="V6" s="213" t="s">
        <v>129</v>
      </c>
      <c r="W6" s="213" t="s">
        <v>130</v>
      </c>
      <c r="X6" s="213" t="s">
        <v>131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27" t="s">
        <v>132</v>
      </c>
      <c r="B8" s="228" t="s">
        <v>77</v>
      </c>
      <c r="C8" s="245" t="s">
        <v>78</v>
      </c>
      <c r="D8" s="229"/>
      <c r="E8" s="230"/>
      <c r="F8" s="231"/>
      <c r="G8" s="231">
        <f>SUMIF(AG9:AG16,"&lt;&gt;NOR",G9:G16)</f>
        <v>0</v>
      </c>
      <c r="H8" s="231"/>
      <c r="I8" s="231">
        <f>SUM(I9:I16)</f>
        <v>0</v>
      </c>
      <c r="J8" s="231"/>
      <c r="K8" s="231">
        <f>SUM(K9:K16)</f>
        <v>0</v>
      </c>
      <c r="L8" s="231"/>
      <c r="M8" s="231">
        <f>SUM(M9:M16)</f>
        <v>0</v>
      </c>
      <c r="N8" s="231"/>
      <c r="O8" s="231">
        <f>SUM(O9:O16)</f>
        <v>2.4</v>
      </c>
      <c r="P8" s="231"/>
      <c r="Q8" s="231">
        <f>SUM(Q9:Q16)</f>
        <v>0</v>
      </c>
      <c r="R8" s="231"/>
      <c r="S8" s="231"/>
      <c r="T8" s="232"/>
      <c r="U8" s="226"/>
      <c r="V8" s="226">
        <f>SUM(V9:V16)</f>
        <v>143.30000000000001</v>
      </c>
      <c r="W8" s="226"/>
      <c r="X8" s="226"/>
      <c r="AG8" t="s">
        <v>133</v>
      </c>
    </row>
    <row r="9" spans="1:60" outlineLevel="1" x14ac:dyDescent="0.2">
      <c r="A9" s="233">
        <v>1</v>
      </c>
      <c r="B9" s="234" t="s">
        <v>420</v>
      </c>
      <c r="C9" s="246" t="s">
        <v>421</v>
      </c>
      <c r="D9" s="235" t="s">
        <v>212</v>
      </c>
      <c r="E9" s="236">
        <v>270.38</v>
      </c>
      <c r="F9" s="237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21</v>
      </c>
      <c r="M9" s="238">
        <f>G9*(1+L9/100)</f>
        <v>0</v>
      </c>
      <c r="N9" s="238">
        <v>8.8699999999999994E-3</v>
      </c>
      <c r="O9" s="238">
        <f>ROUND(E9*N9,2)</f>
        <v>2.4</v>
      </c>
      <c r="P9" s="238">
        <v>0</v>
      </c>
      <c r="Q9" s="238">
        <f>ROUND(E9*P9,2)</f>
        <v>0</v>
      </c>
      <c r="R9" s="238" t="s">
        <v>152</v>
      </c>
      <c r="S9" s="238" t="s">
        <v>137</v>
      </c>
      <c r="T9" s="239" t="s">
        <v>422</v>
      </c>
      <c r="U9" s="224">
        <v>0.53</v>
      </c>
      <c r="V9" s="224">
        <f>ROUND(E9*U9,2)</f>
        <v>143.30000000000001</v>
      </c>
      <c r="W9" s="224"/>
      <c r="X9" s="224" t="s">
        <v>153</v>
      </c>
      <c r="Y9" s="214"/>
      <c r="Z9" s="214"/>
      <c r="AA9" s="214"/>
      <c r="AB9" s="214"/>
      <c r="AC9" s="214"/>
      <c r="AD9" s="214"/>
      <c r="AE9" s="214"/>
      <c r="AF9" s="214"/>
      <c r="AG9" s="214" t="s">
        <v>154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21"/>
      <c r="B10" s="222"/>
      <c r="C10" s="266" t="s">
        <v>423</v>
      </c>
      <c r="D10" s="260"/>
      <c r="E10" s="260"/>
      <c r="F10" s="260"/>
      <c r="G10" s="260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14"/>
      <c r="Z10" s="214"/>
      <c r="AA10" s="214"/>
      <c r="AB10" s="214"/>
      <c r="AC10" s="214"/>
      <c r="AD10" s="214"/>
      <c r="AE10" s="214"/>
      <c r="AF10" s="214"/>
      <c r="AG10" s="214" t="s">
        <v>172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59" t="str">
        <f>C10</f>
        <v>na montážní pěnu, zapravení omítky pod parapetem, těsnění spáry mezi parapetem a rámem okna, dodávka silikonu.</v>
      </c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21"/>
      <c r="B11" s="222"/>
      <c r="C11" s="262" t="s">
        <v>424</v>
      </c>
      <c r="D11" s="253"/>
      <c r="E11" s="254">
        <v>45.91</v>
      </c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14"/>
      <c r="Z11" s="214"/>
      <c r="AA11" s="214"/>
      <c r="AB11" s="214"/>
      <c r="AC11" s="214"/>
      <c r="AD11" s="214"/>
      <c r="AE11" s="214"/>
      <c r="AF11" s="214"/>
      <c r="AG11" s="214" t="s">
        <v>156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21"/>
      <c r="B12" s="222"/>
      <c r="C12" s="262" t="s">
        <v>425</v>
      </c>
      <c r="D12" s="253"/>
      <c r="E12" s="254">
        <v>88.97</v>
      </c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14"/>
      <c r="Z12" s="214"/>
      <c r="AA12" s="214"/>
      <c r="AB12" s="214"/>
      <c r="AC12" s="214"/>
      <c r="AD12" s="214"/>
      <c r="AE12" s="214"/>
      <c r="AF12" s="214"/>
      <c r="AG12" s="214" t="s">
        <v>156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21"/>
      <c r="B13" s="222"/>
      <c r="C13" s="262" t="s">
        <v>426</v>
      </c>
      <c r="D13" s="253"/>
      <c r="E13" s="254">
        <v>64.72</v>
      </c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14"/>
      <c r="Z13" s="214"/>
      <c r="AA13" s="214"/>
      <c r="AB13" s="214"/>
      <c r="AC13" s="214"/>
      <c r="AD13" s="214"/>
      <c r="AE13" s="214"/>
      <c r="AF13" s="214"/>
      <c r="AG13" s="214" t="s">
        <v>156</v>
      </c>
      <c r="AH13" s="214">
        <v>0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21"/>
      <c r="B14" s="222"/>
      <c r="C14" s="262" t="s">
        <v>427</v>
      </c>
      <c r="D14" s="253"/>
      <c r="E14" s="254">
        <v>61.48</v>
      </c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14"/>
      <c r="Z14" s="214"/>
      <c r="AA14" s="214"/>
      <c r="AB14" s="214"/>
      <c r="AC14" s="214"/>
      <c r="AD14" s="214"/>
      <c r="AE14" s="214"/>
      <c r="AF14" s="214"/>
      <c r="AG14" s="214" t="s">
        <v>156</v>
      </c>
      <c r="AH14" s="214">
        <v>0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21"/>
      <c r="B15" s="222"/>
      <c r="C15" s="262" t="s">
        <v>428</v>
      </c>
      <c r="D15" s="253"/>
      <c r="E15" s="254">
        <v>9.3000000000000007</v>
      </c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14"/>
      <c r="Z15" s="214"/>
      <c r="AA15" s="214"/>
      <c r="AB15" s="214"/>
      <c r="AC15" s="214"/>
      <c r="AD15" s="214"/>
      <c r="AE15" s="214"/>
      <c r="AF15" s="214"/>
      <c r="AG15" s="214" t="s">
        <v>156</v>
      </c>
      <c r="AH15" s="214">
        <v>0</v>
      </c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21"/>
      <c r="B16" s="222"/>
      <c r="C16" s="248"/>
      <c r="D16" s="242"/>
      <c r="E16" s="242"/>
      <c r="F16" s="242"/>
      <c r="G16" s="242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14"/>
      <c r="Z16" s="214"/>
      <c r="AA16" s="214"/>
      <c r="AB16" s="214"/>
      <c r="AC16" s="214"/>
      <c r="AD16" s="214"/>
      <c r="AE16" s="214"/>
      <c r="AF16" s="214"/>
      <c r="AG16" s="214" t="s">
        <v>143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x14ac:dyDescent="0.2">
      <c r="A17" s="227" t="s">
        <v>132</v>
      </c>
      <c r="B17" s="228" t="s">
        <v>89</v>
      </c>
      <c r="C17" s="245" t="s">
        <v>90</v>
      </c>
      <c r="D17" s="229"/>
      <c r="E17" s="230"/>
      <c r="F17" s="231"/>
      <c r="G17" s="231">
        <f>SUMIF(AG18:AG298,"&lt;&gt;NOR",G18:G298)</f>
        <v>0</v>
      </c>
      <c r="H17" s="231"/>
      <c r="I17" s="231">
        <f>SUM(I18:I298)</f>
        <v>0</v>
      </c>
      <c r="J17" s="231"/>
      <c r="K17" s="231">
        <f>SUM(K18:K298)</f>
        <v>0</v>
      </c>
      <c r="L17" s="231"/>
      <c r="M17" s="231">
        <f>SUM(M18:M298)</f>
        <v>0</v>
      </c>
      <c r="N17" s="231"/>
      <c r="O17" s="231">
        <f>SUM(O18:O298)</f>
        <v>0</v>
      </c>
      <c r="P17" s="231"/>
      <c r="Q17" s="231">
        <f>SUM(Q18:Q298)</f>
        <v>0</v>
      </c>
      <c r="R17" s="231"/>
      <c r="S17" s="231"/>
      <c r="T17" s="232"/>
      <c r="U17" s="226"/>
      <c r="V17" s="226">
        <f>SUM(V18:V298)</f>
        <v>0</v>
      </c>
      <c r="W17" s="226"/>
      <c r="X17" s="226"/>
      <c r="AG17" t="s">
        <v>133</v>
      </c>
    </row>
    <row r="18" spans="1:60" ht="22.5" outlineLevel="1" x14ac:dyDescent="0.2">
      <c r="A18" s="233">
        <v>2</v>
      </c>
      <c r="B18" s="234" t="s">
        <v>355</v>
      </c>
      <c r="C18" s="246" t="s">
        <v>429</v>
      </c>
      <c r="D18" s="235" t="s">
        <v>430</v>
      </c>
      <c r="E18" s="236">
        <v>59165.601999999999</v>
      </c>
      <c r="F18" s="237"/>
      <c r="G18" s="238">
        <f>ROUND(E18*F18,2)</f>
        <v>0</v>
      </c>
      <c r="H18" s="237"/>
      <c r="I18" s="238">
        <f>ROUND(E18*H18,2)</f>
        <v>0</v>
      </c>
      <c r="J18" s="237"/>
      <c r="K18" s="238">
        <f>ROUND(E18*J18,2)</f>
        <v>0</v>
      </c>
      <c r="L18" s="238">
        <v>21</v>
      </c>
      <c r="M18" s="238">
        <f>G18*(1+L18/100)</f>
        <v>0</v>
      </c>
      <c r="N18" s="238">
        <v>0</v>
      </c>
      <c r="O18" s="238">
        <f>ROUND(E18*N18,2)</f>
        <v>0</v>
      </c>
      <c r="P18" s="238">
        <v>0</v>
      </c>
      <c r="Q18" s="238">
        <f>ROUND(E18*P18,2)</f>
        <v>0</v>
      </c>
      <c r="R18" s="238" t="s">
        <v>340</v>
      </c>
      <c r="S18" s="238" t="s">
        <v>137</v>
      </c>
      <c r="T18" s="239" t="s">
        <v>138</v>
      </c>
      <c r="U18" s="224">
        <v>0</v>
      </c>
      <c r="V18" s="224">
        <f>ROUND(E18*U18,2)</f>
        <v>0</v>
      </c>
      <c r="W18" s="224"/>
      <c r="X18" s="224" t="s">
        <v>153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154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21"/>
      <c r="B19" s="222"/>
      <c r="C19" s="266" t="s">
        <v>337</v>
      </c>
      <c r="D19" s="260"/>
      <c r="E19" s="260"/>
      <c r="F19" s="260"/>
      <c r="G19" s="260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14"/>
      <c r="Z19" s="214"/>
      <c r="AA19" s="214"/>
      <c r="AB19" s="214"/>
      <c r="AC19" s="214"/>
      <c r="AD19" s="214"/>
      <c r="AE19" s="214"/>
      <c r="AF19" s="214"/>
      <c r="AG19" s="214" t="s">
        <v>172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21"/>
      <c r="B20" s="222"/>
      <c r="C20" s="248"/>
      <c r="D20" s="242"/>
      <c r="E20" s="242"/>
      <c r="F20" s="242"/>
      <c r="G20" s="242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14"/>
      <c r="Z20" s="214"/>
      <c r="AA20" s="214"/>
      <c r="AB20" s="214"/>
      <c r="AC20" s="214"/>
      <c r="AD20" s="214"/>
      <c r="AE20" s="214"/>
      <c r="AF20" s="214"/>
      <c r="AG20" s="214" t="s">
        <v>143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ht="22.5" outlineLevel="1" x14ac:dyDescent="0.2">
      <c r="A21" s="233">
        <v>3</v>
      </c>
      <c r="B21" s="234" t="s">
        <v>431</v>
      </c>
      <c r="C21" s="246" t="s">
        <v>432</v>
      </c>
      <c r="D21" s="235" t="s">
        <v>433</v>
      </c>
      <c r="E21" s="236">
        <v>16</v>
      </c>
      <c r="F21" s="237"/>
      <c r="G21" s="238">
        <f>ROUND(E21*F21,2)</f>
        <v>0</v>
      </c>
      <c r="H21" s="237"/>
      <c r="I21" s="238">
        <f>ROUND(E21*H21,2)</f>
        <v>0</v>
      </c>
      <c r="J21" s="237"/>
      <c r="K21" s="238">
        <f>ROUND(E21*J21,2)</f>
        <v>0</v>
      </c>
      <c r="L21" s="238">
        <v>21</v>
      </c>
      <c r="M21" s="238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38"/>
      <c r="S21" s="238" t="s">
        <v>317</v>
      </c>
      <c r="T21" s="239" t="s">
        <v>138</v>
      </c>
      <c r="U21" s="224">
        <v>0</v>
      </c>
      <c r="V21" s="224">
        <f>ROUND(E21*U21,2)</f>
        <v>0</v>
      </c>
      <c r="W21" s="224"/>
      <c r="X21" s="224" t="s">
        <v>153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154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ht="22.5" outlineLevel="1" x14ac:dyDescent="0.2">
      <c r="A22" s="221"/>
      <c r="B22" s="222"/>
      <c r="C22" s="247" t="s">
        <v>434</v>
      </c>
      <c r="D22" s="240"/>
      <c r="E22" s="240"/>
      <c r="F22" s="240"/>
      <c r="G22" s="240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14"/>
      <c r="Z22" s="214"/>
      <c r="AA22" s="214"/>
      <c r="AB22" s="214"/>
      <c r="AC22" s="214"/>
      <c r="AD22" s="214"/>
      <c r="AE22" s="214"/>
      <c r="AF22" s="214"/>
      <c r="AG22" s="214" t="s">
        <v>142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59" t="str">
        <f>C22</f>
        <v>- cena zahrnuje dodávku výplně otvoru podle specifikace v PD a to včetně kování, finální povrchové úpravy, součástí ceny je i dodávka vnitřních parapetů</v>
      </c>
      <c r="BB22" s="214"/>
      <c r="BC22" s="214"/>
      <c r="BD22" s="214"/>
      <c r="BE22" s="214"/>
      <c r="BF22" s="214"/>
      <c r="BG22" s="214"/>
      <c r="BH22" s="214"/>
    </row>
    <row r="23" spans="1:60" ht="22.5" outlineLevel="1" x14ac:dyDescent="0.2">
      <c r="A23" s="221"/>
      <c r="B23" s="222"/>
      <c r="C23" s="270" t="s">
        <v>435</v>
      </c>
      <c r="D23" s="269"/>
      <c r="E23" s="269"/>
      <c r="F23" s="269"/>
      <c r="G23" s="269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14"/>
      <c r="Z23" s="214"/>
      <c r="AA23" s="214"/>
      <c r="AB23" s="214"/>
      <c r="AC23" s="214"/>
      <c r="AD23" s="214"/>
      <c r="AE23" s="214"/>
      <c r="AF23" s="214"/>
      <c r="AG23" s="214" t="s">
        <v>142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59" t="str">
        <f>C23</f>
        <v xml:space="preserve">  v ceně je zohledněn rovněž i požadavek NPÚ na profilaci rámů, křídel a klapaček oken a výroba referenčního vzorku a jeho odsouhlasení s pracovníky NPÚ Brno</v>
      </c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21"/>
      <c r="B24" s="222"/>
      <c r="C24" s="270" t="s">
        <v>436</v>
      </c>
      <c r="D24" s="269"/>
      <c r="E24" s="269"/>
      <c r="F24" s="269"/>
      <c r="G24" s="269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14"/>
      <c r="Z24" s="214"/>
      <c r="AA24" s="214"/>
      <c r="AB24" s="214"/>
      <c r="AC24" s="214"/>
      <c r="AD24" s="214"/>
      <c r="AE24" s="214"/>
      <c r="AF24" s="214"/>
      <c r="AG24" s="214" t="s">
        <v>142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59" t="str">
        <f>C24</f>
        <v>- součástí ceny je rovněž doplňkové příslušenství dle specifikace v PD (sítě proti hmyzu, větrací mřížky apod.) a to včetně jejich montáže</v>
      </c>
      <c r="BB24" s="214"/>
      <c r="BC24" s="214"/>
      <c r="BD24" s="214"/>
      <c r="BE24" s="214"/>
      <c r="BF24" s="214"/>
      <c r="BG24" s="214"/>
      <c r="BH24" s="214"/>
    </row>
    <row r="25" spans="1:60" ht="22.5" outlineLevel="1" x14ac:dyDescent="0.2">
      <c r="A25" s="221"/>
      <c r="B25" s="222"/>
      <c r="C25" s="270" t="s">
        <v>437</v>
      </c>
      <c r="D25" s="269"/>
      <c r="E25" s="269"/>
      <c r="F25" s="269"/>
      <c r="G25" s="269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14"/>
      <c r="Z25" s="214"/>
      <c r="AA25" s="214"/>
      <c r="AB25" s="214"/>
      <c r="AC25" s="214"/>
      <c r="AD25" s="214"/>
      <c r="AE25" s="214"/>
      <c r="AF25" s="214"/>
      <c r="AG25" s="214" t="s">
        <v>142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59" t="str">
        <f>C25</f>
        <v>- práce nezahrnují demontáž původních oken, montáž nových výplní s vnitřními parapety a zednické zapravení, tyto jsou řešeny v rámci samostatných položek rozpočtu</v>
      </c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21"/>
      <c r="B26" s="222"/>
      <c r="C26" s="248"/>
      <c r="D26" s="242"/>
      <c r="E26" s="242"/>
      <c r="F26" s="242"/>
      <c r="G26" s="242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14"/>
      <c r="Z26" s="214"/>
      <c r="AA26" s="214"/>
      <c r="AB26" s="214"/>
      <c r="AC26" s="214"/>
      <c r="AD26" s="214"/>
      <c r="AE26" s="214"/>
      <c r="AF26" s="214"/>
      <c r="AG26" s="214" t="s">
        <v>143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ht="22.5" outlineLevel="1" x14ac:dyDescent="0.2">
      <c r="A27" s="233">
        <v>4</v>
      </c>
      <c r="B27" s="234" t="s">
        <v>438</v>
      </c>
      <c r="C27" s="246" t="s">
        <v>439</v>
      </c>
      <c r="D27" s="235" t="s">
        <v>433</v>
      </c>
      <c r="E27" s="236">
        <v>3</v>
      </c>
      <c r="F27" s="237"/>
      <c r="G27" s="238">
        <f>ROUND(E27*F27,2)</f>
        <v>0</v>
      </c>
      <c r="H27" s="237"/>
      <c r="I27" s="238">
        <f>ROUND(E27*H27,2)</f>
        <v>0</v>
      </c>
      <c r="J27" s="237"/>
      <c r="K27" s="238">
        <f>ROUND(E27*J27,2)</f>
        <v>0</v>
      </c>
      <c r="L27" s="238">
        <v>21</v>
      </c>
      <c r="M27" s="238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38"/>
      <c r="S27" s="238" t="s">
        <v>317</v>
      </c>
      <c r="T27" s="239" t="s">
        <v>138</v>
      </c>
      <c r="U27" s="224">
        <v>0</v>
      </c>
      <c r="V27" s="224">
        <f>ROUND(E27*U27,2)</f>
        <v>0</v>
      </c>
      <c r="W27" s="224"/>
      <c r="X27" s="224" t="s">
        <v>153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154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ht="22.5" outlineLevel="1" x14ac:dyDescent="0.2">
      <c r="A28" s="221"/>
      <c r="B28" s="222"/>
      <c r="C28" s="247" t="s">
        <v>434</v>
      </c>
      <c r="D28" s="240"/>
      <c r="E28" s="240"/>
      <c r="F28" s="240"/>
      <c r="G28" s="240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14"/>
      <c r="Z28" s="214"/>
      <c r="AA28" s="214"/>
      <c r="AB28" s="214"/>
      <c r="AC28" s="214"/>
      <c r="AD28" s="214"/>
      <c r="AE28" s="214"/>
      <c r="AF28" s="214"/>
      <c r="AG28" s="214" t="s">
        <v>142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59" t="str">
        <f>C28</f>
        <v>- cena zahrnuje dodávku výplně otvoru podle specifikace v PD a to včetně kování, finální povrchové úpravy, součástí ceny je i dodávka vnitřních parapetů</v>
      </c>
      <c r="BB28" s="214"/>
      <c r="BC28" s="214"/>
      <c r="BD28" s="214"/>
      <c r="BE28" s="214"/>
      <c r="BF28" s="214"/>
      <c r="BG28" s="214"/>
      <c r="BH28" s="214"/>
    </row>
    <row r="29" spans="1:60" ht="22.5" outlineLevel="1" x14ac:dyDescent="0.2">
      <c r="A29" s="221"/>
      <c r="B29" s="222"/>
      <c r="C29" s="270" t="s">
        <v>435</v>
      </c>
      <c r="D29" s="269"/>
      <c r="E29" s="269"/>
      <c r="F29" s="269"/>
      <c r="G29" s="269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14"/>
      <c r="Z29" s="214"/>
      <c r="AA29" s="214"/>
      <c r="AB29" s="214"/>
      <c r="AC29" s="214"/>
      <c r="AD29" s="214"/>
      <c r="AE29" s="214"/>
      <c r="AF29" s="214"/>
      <c r="AG29" s="214" t="s">
        <v>142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59" t="str">
        <f>C29</f>
        <v xml:space="preserve">  v ceně je zohledněn rovněž i požadavek NPÚ na profilaci rámů, křídel a klapaček oken a výroba referenčního vzorku a jeho odsouhlasení s pracovníky NPÚ Brno</v>
      </c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21"/>
      <c r="B30" s="222"/>
      <c r="C30" s="270" t="s">
        <v>436</v>
      </c>
      <c r="D30" s="269"/>
      <c r="E30" s="269"/>
      <c r="F30" s="269"/>
      <c r="G30" s="269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14"/>
      <c r="Z30" s="214"/>
      <c r="AA30" s="214"/>
      <c r="AB30" s="214"/>
      <c r="AC30" s="214"/>
      <c r="AD30" s="214"/>
      <c r="AE30" s="214"/>
      <c r="AF30" s="214"/>
      <c r="AG30" s="214" t="s">
        <v>142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59" t="str">
        <f>C30</f>
        <v>- součástí ceny je rovněž doplňkové příslušenství dle specifikace v PD (sítě proti hmyzu, větrací mřížky apod.) a to včetně jejich montáže</v>
      </c>
      <c r="BB30" s="214"/>
      <c r="BC30" s="214"/>
      <c r="BD30" s="214"/>
      <c r="BE30" s="214"/>
      <c r="BF30" s="214"/>
      <c r="BG30" s="214"/>
      <c r="BH30" s="214"/>
    </row>
    <row r="31" spans="1:60" ht="22.5" outlineLevel="1" x14ac:dyDescent="0.2">
      <c r="A31" s="221"/>
      <c r="B31" s="222"/>
      <c r="C31" s="270" t="s">
        <v>437</v>
      </c>
      <c r="D31" s="269"/>
      <c r="E31" s="269"/>
      <c r="F31" s="269"/>
      <c r="G31" s="269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14"/>
      <c r="Z31" s="214"/>
      <c r="AA31" s="214"/>
      <c r="AB31" s="214"/>
      <c r="AC31" s="214"/>
      <c r="AD31" s="214"/>
      <c r="AE31" s="214"/>
      <c r="AF31" s="214"/>
      <c r="AG31" s="214" t="s">
        <v>142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59" t="str">
        <f>C31</f>
        <v>- práce nezahrnují demontáž původních oken, montáž nových výplní s vnitřními parapety a zednické zapravení, tyto jsou řešeny v rámci samostatných položek rozpočtu</v>
      </c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21"/>
      <c r="B32" s="222"/>
      <c r="C32" s="248"/>
      <c r="D32" s="242"/>
      <c r="E32" s="242"/>
      <c r="F32" s="242"/>
      <c r="G32" s="242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14"/>
      <c r="Z32" s="214"/>
      <c r="AA32" s="214"/>
      <c r="AB32" s="214"/>
      <c r="AC32" s="214"/>
      <c r="AD32" s="214"/>
      <c r="AE32" s="214"/>
      <c r="AF32" s="214"/>
      <c r="AG32" s="214" t="s">
        <v>143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ht="22.5" outlineLevel="1" x14ac:dyDescent="0.2">
      <c r="A33" s="233">
        <v>5</v>
      </c>
      <c r="B33" s="234" t="s">
        <v>440</v>
      </c>
      <c r="C33" s="246" t="s">
        <v>441</v>
      </c>
      <c r="D33" s="235" t="s">
        <v>433</v>
      </c>
      <c r="E33" s="236">
        <v>2</v>
      </c>
      <c r="F33" s="237"/>
      <c r="G33" s="238">
        <f>ROUND(E33*F33,2)</f>
        <v>0</v>
      </c>
      <c r="H33" s="237"/>
      <c r="I33" s="238">
        <f>ROUND(E33*H33,2)</f>
        <v>0</v>
      </c>
      <c r="J33" s="237"/>
      <c r="K33" s="238">
        <f>ROUND(E33*J33,2)</f>
        <v>0</v>
      </c>
      <c r="L33" s="238">
        <v>21</v>
      </c>
      <c r="M33" s="238">
        <f>G33*(1+L33/100)</f>
        <v>0</v>
      </c>
      <c r="N33" s="238">
        <v>0</v>
      </c>
      <c r="O33" s="238">
        <f>ROUND(E33*N33,2)</f>
        <v>0</v>
      </c>
      <c r="P33" s="238">
        <v>0</v>
      </c>
      <c r="Q33" s="238">
        <f>ROUND(E33*P33,2)</f>
        <v>0</v>
      </c>
      <c r="R33" s="238"/>
      <c r="S33" s="238" t="s">
        <v>317</v>
      </c>
      <c r="T33" s="239" t="s">
        <v>138</v>
      </c>
      <c r="U33" s="224">
        <v>0</v>
      </c>
      <c r="V33" s="224">
        <f>ROUND(E33*U33,2)</f>
        <v>0</v>
      </c>
      <c r="W33" s="224"/>
      <c r="X33" s="224" t="s">
        <v>153</v>
      </c>
      <c r="Y33" s="214"/>
      <c r="Z33" s="214"/>
      <c r="AA33" s="214"/>
      <c r="AB33" s="214"/>
      <c r="AC33" s="214"/>
      <c r="AD33" s="214"/>
      <c r="AE33" s="214"/>
      <c r="AF33" s="214"/>
      <c r="AG33" s="214" t="s">
        <v>154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ht="22.5" outlineLevel="1" x14ac:dyDescent="0.2">
      <c r="A34" s="221"/>
      <c r="B34" s="222"/>
      <c r="C34" s="247" t="s">
        <v>434</v>
      </c>
      <c r="D34" s="240"/>
      <c r="E34" s="240"/>
      <c r="F34" s="240"/>
      <c r="G34" s="240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14"/>
      <c r="Z34" s="214"/>
      <c r="AA34" s="214"/>
      <c r="AB34" s="214"/>
      <c r="AC34" s="214"/>
      <c r="AD34" s="214"/>
      <c r="AE34" s="214"/>
      <c r="AF34" s="214"/>
      <c r="AG34" s="214" t="s">
        <v>142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59" t="str">
        <f>C34</f>
        <v>- cena zahrnuje dodávku výplně otvoru podle specifikace v PD a to včetně kování, finální povrchové úpravy, součástí ceny je i dodávka vnitřních parapetů</v>
      </c>
      <c r="BB34" s="214"/>
      <c r="BC34" s="214"/>
      <c r="BD34" s="214"/>
      <c r="BE34" s="214"/>
      <c r="BF34" s="214"/>
      <c r="BG34" s="214"/>
      <c r="BH34" s="214"/>
    </row>
    <row r="35" spans="1:60" ht="22.5" outlineLevel="1" x14ac:dyDescent="0.2">
      <c r="A35" s="221"/>
      <c r="B35" s="222"/>
      <c r="C35" s="270" t="s">
        <v>435</v>
      </c>
      <c r="D35" s="269"/>
      <c r="E35" s="269"/>
      <c r="F35" s="269"/>
      <c r="G35" s="269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14"/>
      <c r="Z35" s="214"/>
      <c r="AA35" s="214"/>
      <c r="AB35" s="214"/>
      <c r="AC35" s="214"/>
      <c r="AD35" s="214"/>
      <c r="AE35" s="214"/>
      <c r="AF35" s="214"/>
      <c r="AG35" s="214" t="s">
        <v>142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59" t="str">
        <f>C35</f>
        <v xml:space="preserve">  v ceně je zohledněn rovněž i požadavek NPÚ na profilaci rámů, křídel a klapaček oken a výroba referenčního vzorku a jeho odsouhlasení s pracovníky NPÚ Brno</v>
      </c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21"/>
      <c r="B36" s="222"/>
      <c r="C36" s="270" t="s">
        <v>436</v>
      </c>
      <c r="D36" s="269"/>
      <c r="E36" s="269"/>
      <c r="F36" s="269"/>
      <c r="G36" s="269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14"/>
      <c r="Z36" s="214"/>
      <c r="AA36" s="214"/>
      <c r="AB36" s="214"/>
      <c r="AC36" s="214"/>
      <c r="AD36" s="214"/>
      <c r="AE36" s="214"/>
      <c r="AF36" s="214"/>
      <c r="AG36" s="214" t="s">
        <v>142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59" t="str">
        <f>C36</f>
        <v>- součástí ceny je rovněž doplňkové příslušenství dle specifikace v PD (sítě proti hmyzu, větrací mřížky apod.) a to včetně jejich montáže</v>
      </c>
      <c r="BB36" s="214"/>
      <c r="BC36" s="214"/>
      <c r="BD36" s="214"/>
      <c r="BE36" s="214"/>
      <c r="BF36" s="214"/>
      <c r="BG36" s="214"/>
      <c r="BH36" s="214"/>
    </row>
    <row r="37" spans="1:60" ht="22.5" outlineLevel="1" x14ac:dyDescent="0.2">
      <c r="A37" s="221"/>
      <c r="B37" s="222"/>
      <c r="C37" s="270" t="s">
        <v>437</v>
      </c>
      <c r="D37" s="269"/>
      <c r="E37" s="269"/>
      <c r="F37" s="269"/>
      <c r="G37" s="269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14"/>
      <c r="Z37" s="214"/>
      <c r="AA37" s="214"/>
      <c r="AB37" s="214"/>
      <c r="AC37" s="214"/>
      <c r="AD37" s="214"/>
      <c r="AE37" s="214"/>
      <c r="AF37" s="214"/>
      <c r="AG37" s="214" t="s">
        <v>142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59" t="str">
        <f>C37</f>
        <v>- práce nezahrnují demontáž původních oken, montáž nových výplní s vnitřními parapety a zednické zapravení, tyto jsou řešeny v rámci samostatných položek rozpočtu</v>
      </c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21"/>
      <c r="B38" s="222"/>
      <c r="C38" s="248"/>
      <c r="D38" s="242"/>
      <c r="E38" s="242"/>
      <c r="F38" s="242"/>
      <c r="G38" s="242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14"/>
      <c r="Z38" s="214"/>
      <c r="AA38" s="214"/>
      <c r="AB38" s="214"/>
      <c r="AC38" s="214"/>
      <c r="AD38" s="214"/>
      <c r="AE38" s="214"/>
      <c r="AF38" s="214"/>
      <c r="AG38" s="214" t="s">
        <v>143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ht="22.5" outlineLevel="1" x14ac:dyDescent="0.2">
      <c r="A39" s="233">
        <v>6</v>
      </c>
      <c r="B39" s="234" t="s">
        <v>442</v>
      </c>
      <c r="C39" s="246" t="s">
        <v>443</v>
      </c>
      <c r="D39" s="235" t="s">
        <v>433</v>
      </c>
      <c r="E39" s="236">
        <v>1</v>
      </c>
      <c r="F39" s="237"/>
      <c r="G39" s="238">
        <f>ROUND(E39*F39,2)</f>
        <v>0</v>
      </c>
      <c r="H39" s="237"/>
      <c r="I39" s="238">
        <f>ROUND(E39*H39,2)</f>
        <v>0</v>
      </c>
      <c r="J39" s="237"/>
      <c r="K39" s="238">
        <f>ROUND(E39*J39,2)</f>
        <v>0</v>
      </c>
      <c r="L39" s="238">
        <v>21</v>
      </c>
      <c r="M39" s="238">
        <f>G39*(1+L39/100)</f>
        <v>0</v>
      </c>
      <c r="N39" s="238">
        <v>0</v>
      </c>
      <c r="O39" s="238">
        <f>ROUND(E39*N39,2)</f>
        <v>0</v>
      </c>
      <c r="P39" s="238">
        <v>0</v>
      </c>
      <c r="Q39" s="238">
        <f>ROUND(E39*P39,2)</f>
        <v>0</v>
      </c>
      <c r="R39" s="238"/>
      <c r="S39" s="238" t="s">
        <v>317</v>
      </c>
      <c r="T39" s="239" t="s">
        <v>138</v>
      </c>
      <c r="U39" s="224">
        <v>0</v>
      </c>
      <c r="V39" s="224">
        <f>ROUND(E39*U39,2)</f>
        <v>0</v>
      </c>
      <c r="W39" s="224"/>
      <c r="X39" s="224" t="s">
        <v>153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154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ht="22.5" outlineLevel="1" x14ac:dyDescent="0.2">
      <c r="A40" s="221"/>
      <c r="B40" s="222"/>
      <c r="C40" s="247" t="s">
        <v>434</v>
      </c>
      <c r="D40" s="240"/>
      <c r="E40" s="240"/>
      <c r="F40" s="240"/>
      <c r="G40" s="240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14"/>
      <c r="Z40" s="214"/>
      <c r="AA40" s="214"/>
      <c r="AB40" s="214"/>
      <c r="AC40" s="214"/>
      <c r="AD40" s="214"/>
      <c r="AE40" s="214"/>
      <c r="AF40" s="214"/>
      <c r="AG40" s="214" t="s">
        <v>142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59" t="str">
        <f>C40</f>
        <v>- cena zahrnuje dodávku výplně otvoru podle specifikace v PD a to včetně kování, finální povrchové úpravy, součástí ceny je i dodávka vnitřních parapetů</v>
      </c>
      <c r="BB40" s="214"/>
      <c r="BC40" s="214"/>
      <c r="BD40" s="214"/>
      <c r="BE40" s="214"/>
      <c r="BF40" s="214"/>
      <c r="BG40" s="214"/>
      <c r="BH40" s="214"/>
    </row>
    <row r="41" spans="1:60" ht="22.5" outlineLevel="1" x14ac:dyDescent="0.2">
      <c r="A41" s="221"/>
      <c r="B41" s="222"/>
      <c r="C41" s="270" t="s">
        <v>435</v>
      </c>
      <c r="D41" s="269"/>
      <c r="E41" s="269"/>
      <c r="F41" s="269"/>
      <c r="G41" s="269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14"/>
      <c r="Z41" s="214"/>
      <c r="AA41" s="214"/>
      <c r="AB41" s="214"/>
      <c r="AC41" s="214"/>
      <c r="AD41" s="214"/>
      <c r="AE41" s="214"/>
      <c r="AF41" s="214"/>
      <c r="AG41" s="214" t="s">
        <v>142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59" t="str">
        <f>C41</f>
        <v xml:space="preserve">  v ceně je zohledněn rovněž i požadavek NPÚ na profilaci rámů, křídel a klapaček oken a výroba referenčního vzorku a jeho odsouhlasení s pracovníky NPÚ Brno</v>
      </c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21"/>
      <c r="B42" s="222"/>
      <c r="C42" s="270" t="s">
        <v>436</v>
      </c>
      <c r="D42" s="269"/>
      <c r="E42" s="269"/>
      <c r="F42" s="269"/>
      <c r="G42" s="269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14"/>
      <c r="Z42" s="214"/>
      <c r="AA42" s="214"/>
      <c r="AB42" s="214"/>
      <c r="AC42" s="214"/>
      <c r="AD42" s="214"/>
      <c r="AE42" s="214"/>
      <c r="AF42" s="214"/>
      <c r="AG42" s="214" t="s">
        <v>142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59" t="str">
        <f>C42</f>
        <v>- součástí ceny je rovněž doplňkové příslušenství dle specifikace v PD (sítě proti hmyzu, větrací mřížky apod.) a to včetně jejich montáže</v>
      </c>
      <c r="BB42" s="214"/>
      <c r="BC42" s="214"/>
      <c r="BD42" s="214"/>
      <c r="BE42" s="214"/>
      <c r="BF42" s="214"/>
      <c r="BG42" s="214"/>
      <c r="BH42" s="214"/>
    </row>
    <row r="43" spans="1:60" ht="22.5" outlineLevel="1" x14ac:dyDescent="0.2">
      <c r="A43" s="221"/>
      <c r="B43" s="222"/>
      <c r="C43" s="270" t="s">
        <v>437</v>
      </c>
      <c r="D43" s="269"/>
      <c r="E43" s="269"/>
      <c r="F43" s="269"/>
      <c r="G43" s="269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14"/>
      <c r="Z43" s="214"/>
      <c r="AA43" s="214"/>
      <c r="AB43" s="214"/>
      <c r="AC43" s="214"/>
      <c r="AD43" s="214"/>
      <c r="AE43" s="214"/>
      <c r="AF43" s="214"/>
      <c r="AG43" s="214" t="s">
        <v>142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59" t="str">
        <f>C43</f>
        <v>- práce nezahrnují demontáž původních oken, montáž nových výplní s vnitřními parapety a zednické zapravení, tyto jsou řešeny v rámci samostatných položek rozpočtu</v>
      </c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21"/>
      <c r="B44" s="222"/>
      <c r="C44" s="248"/>
      <c r="D44" s="242"/>
      <c r="E44" s="242"/>
      <c r="F44" s="242"/>
      <c r="G44" s="242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14"/>
      <c r="Z44" s="214"/>
      <c r="AA44" s="214"/>
      <c r="AB44" s="214"/>
      <c r="AC44" s="214"/>
      <c r="AD44" s="214"/>
      <c r="AE44" s="214"/>
      <c r="AF44" s="214"/>
      <c r="AG44" s="214" t="s">
        <v>143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ht="22.5" outlineLevel="1" x14ac:dyDescent="0.2">
      <c r="A45" s="233">
        <v>7</v>
      </c>
      <c r="B45" s="234" t="s">
        <v>444</v>
      </c>
      <c r="C45" s="246" t="s">
        <v>445</v>
      </c>
      <c r="D45" s="235" t="s">
        <v>433</v>
      </c>
      <c r="E45" s="236">
        <v>1</v>
      </c>
      <c r="F45" s="237"/>
      <c r="G45" s="238">
        <f>ROUND(E45*F45,2)</f>
        <v>0</v>
      </c>
      <c r="H45" s="237"/>
      <c r="I45" s="238">
        <f>ROUND(E45*H45,2)</f>
        <v>0</v>
      </c>
      <c r="J45" s="237"/>
      <c r="K45" s="238">
        <f>ROUND(E45*J45,2)</f>
        <v>0</v>
      </c>
      <c r="L45" s="238">
        <v>21</v>
      </c>
      <c r="M45" s="238">
        <f>G45*(1+L45/100)</f>
        <v>0</v>
      </c>
      <c r="N45" s="238">
        <v>0</v>
      </c>
      <c r="O45" s="238">
        <f>ROUND(E45*N45,2)</f>
        <v>0</v>
      </c>
      <c r="P45" s="238">
        <v>0</v>
      </c>
      <c r="Q45" s="238">
        <f>ROUND(E45*P45,2)</f>
        <v>0</v>
      </c>
      <c r="R45" s="238"/>
      <c r="S45" s="238" t="s">
        <v>317</v>
      </c>
      <c r="T45" s="239" t="s">
        <v>138</v>
      </c>
      <c r="U45" s="224">
        <v>0</v>
      </c>
      <c r="V45" s="224">
        <f>ROUND(E45*U45,2)</f>
        <v>0</v>
      </c>
      <c r="W45" s="224"/>
      <c r="X45" s="224" t="s">
        <v>153</v>
      </c>
      <c r="Y45" s="214"/>
      <c r="Z45" s="214"/>
      <c r="AA45" s="214"/>
      <c r="AB45" s="214"/>
      <c r="AC45" s="214"/>
      <c r="AD45" s="214"/>
      <c r="AE45" s="214"/>
      <c r="AF45" s="214"/>
      <c r="AG45" s="214" t="s">
        <v>154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ht="22.5" outlineLevel="1" x14ac:dyDescent="0.2">
      <c r="A46" s="221"/>
      <c r="B46" s="222"/>
      <c r="C46" s="247" t="s">
        <v>434</v>
      </c>
      <c r="D46" s="240"/>
      <c r="E46" s="240"/>
      <c r="F46" s="240"/>
      <c r="G46" s="240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14"/>
      <c r="Z46" s="214"/>
      <c r="AA46" s="214"/>
      <c r="AB46" s="214"/>
      <c r="AC46" s="214"/>
      <c r="AD46" s="214"/>
      <c r="AE46" s="214"/>
      <c r="AF46" s="214"/>
      <c r="AG46" s="214" t="s">
        <v>142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59" t="str">
        <f>C46</f>
        <v>- cena zahrnuje dodávku výplně otvoru podle specifikace v PD a to včetně kování, finální povrchové úpravy, součástí ceny je i dodávka vnitřních parapetů</v>
      </c>
      <c r="BB46" s="214"/>
      <c r="BC46" s="214"/>
      <c r="BD46" s="214"/>
      <c r="BE46" s="214"/>
      <c r="BF46" s="214"/>
      <c r="BG46" s="214"/>
      <c r="BH46" s="214"/>
    </row>
    <row r="47" spans="1:60" ht="22.5" outlineLevel="1" x14ac:dyDescent="0.2">
      <c r="A47" s="221"/>
      <c r="B47" s="222"/>
      <c r="C47" s="270" t="s">
        <v>435</v>
      </c>
      <c r="D47" s="269"/>
      <c r="E47" s="269"/>
      <c r="F47" s="269"/>
      <c r="G47" s="269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14"/>
      <c r="Z47" s="214"/>
      <c r="AA47" s="214"/>
      <c r="AB47" s="214"/>
      <c r="AC47" s="214"/>
      <c r="AD47" s="214"/>
      <c r="AE47" s="214"/>
      <c r="AF47" s="214"/>
      <c r="AG47" s="214" t="s">
        <v>142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59" t="str">
        <f>C47</f>
        <v xml:space="preserve">  v ceně je zohledněn rovněž i požadavek NPÚ na profilaci rámů, křídel a klapaček oken a výroba referenčního vzorku a jeho odsouhlasení s pracovníky NPÚ Brno</v>
      </c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21"/>
      <c r="B48" s="222"/>
      <c r="C48" s="270" t="s">
        <v>436</v>
      </c>
      <c r="D48" s="269"/>
      <c r="E48" s="269"/>
      <c r="F48" s="269"/>
      <c r="G48" s="269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14"/>
      <c r="Z48" s="214"/>
      <c r="AA48" s="214"/>
      <c r="AB48" s="214"/>
      <c r="AC48" s="214"/>
      <c r="AD48" s="214"/>
      <c r="AE48" s="214"/>
      <c r="AF48" s="214"/>
      <c r="AG48" s="214" t="s">
        <v>142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59" t="str">
        <f>C48</f>
        <v>- součástí ceny je rovněž doplňkové příslušenství dle specifikace v PD (sítě proti hmyzu, větrací mřížky apod.) a to včetně jejich montáže</v>
      </c>
      <c r="BB48" s="214"/>
      <c r="BC48" s="214"/>
      <c r="BD48" s="214"/>
      <c r="BE48" s="214"/>
      <c r="BF48" s="214"/>
      <c r="BG48" s="214"/>
      <c r="BH48" s="214"/>
    </row>
    <row r="49" spans="1:60" ht="22.5" outlineLevel="1" x14ac:dyDescent="0.2">
      <c r="A49" s="221"/>
      <c r="B49" s="222"/>
      <c r="C49" s="270" t="s">
        <v>437</v>
      </c>
      <c r="D49" s="269"/>
      <c r="E49" s="269"/>
      <c r="F49" s="269"/>
      <c r="G49" s="269"/>
      <c r="H49" s="224"/>
      <c r="I49" s="224"/>
      <c r="J49" s="224"/>
      <c r="K49" s="224"/>
      <c r="L49" s="224"/>
      <c r="M49" s="224"/>
      <c r="N49" s="224"/>
      <c r="O49" s="224"/>
      <c r="P49" s="224"/>
      <c r="Q49" s="224"/>
      <c r="R49" s="224"/>
      <c r="S49" s="224"/>
      <c r="T49" s="224"/>
      <c r="U49" s="224"/>
      <c r="V49" s="224"/>
      <c r="W49" s="224"/>
      <c r="X49" s="224"/>
      <c r="Y49" s="214"/>
      <c r="Z49" s="214"/>
      <c r="AA49" s="214"/>
      <c r="AB49" s="214"/>
      <c r="AC49" s="214"/>
      <c r="AD49" s="214"/>
      <c r="AE49" s="214"/>
      <c r="AF49" s="214"/>
      <c r="AG49" s="214" t="s">
        <v>142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59" t="str">
        <f>C49</f>
        <v>- práce nezahrnují demontáž původních oken, montáž nových výplní s vnitřními parapety a zednické zapravení, tyto jsou řešeny v rámci samostatných položek rozpočtu</v>
      </c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21"/>
      <c r="B50" s="222"/>
      <c r="C50" s="248"/>
      <c r="D50" s="242"/>
      <c r="E50" s="242"/>
      <c r="F50" s="242"/>
      <c r="G50" s="242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14"/>
      <c r="Z50" s="214"/>
      <c r="AA50" s="214"/>
      <c r="AB50" s="214"/>
      <c r="AC50" s="214"/>
      <c r="AD50" s="214"/>
      <c r="AE50" s="214"/>
      <c r="AF50" s="214"/>
      <c r="AG50" s="214" t="s">
        <v>143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ht="22.5" outlineLevel="1" x14ac:dyDescent="0.2">
      <c r="A51" s="233">
        <v>8</v>
      </c>
      <c r="B51" s="234" t="s">
        <v>446</v>
      </c>
      <c r="C51" s="246" t="s">
        <v>447</v>
      </c>
      <c r="D51" s="235" t="s">
        <v>433</v>
      </c>
      <c r="E51" s="236">
        <v>5</v>
      </c>
      <c r="F51" s="237"/>
      <c r="G51" s="238">
        <f>ROUND(E51*F51,2)</f>
        <v>0</v>
      </c>
      <c r="H51" s="237"/>
      <c r="I51" s="238">
        <f>ROUND(E51*H51,2)</f>
        <v>0</v>
      </c>
      <c r="J51" s="237"/>
      <c r="K51" s="238">
        <f>ROUND(E51*J51,2)</f>
        <v>0</v>
      </c>
      <c r="L51" s="238">
        <v>21</v>
      </c>
      <c r="M51" s="238">
        <f>G51*(1+L51/100)</f>
        <v>0</v>
      </c>
      <c r="N51" s="238">
        <v>0</v>
      </c>
      <c r="O51" s="238">
        <f>ROUND(E51*N51,2)</f>
        <v>0</v>
      </c>
      <c r="P51" s="238">
        <v>0</v>
      </c>
      <c r="Q51" s="238">
        <f>ROUND(E51*P51,2)</f>
        <v>0</v>
      </c>
      <c r="R51" s="238"/>
      <c r="S51" s="238" t="s">
        <v>317</v>
      </c>
      <c r="T51" s="239" t="s">
        <v>138</v>
      </c>
      <c r="U51" s="224">
        <v>0</v>
      </c>
      <c r="V51" s="224">
        <f>ROUND(E51*U51,2)</f>
        <v>0</v>
      </c>
      <c r="W51" s="224"/>
      <c r="X51" s="224" t="s">
        <v>153</v>
      </c>
      <c r="Y51" s="214"/>
      <c r="Z51" s="214"/>
      <c r="AA51" s="214"/>
      <c r="AB51" s="214"/>
      <c r="AC51" s="214"/>
      <c r="AD51" s="214"/>
      <c r="AE51" s="214"/>
      <c r="AF51" s="214"/>
      <c r="AG51" s="214" t="s">
        <v>154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ht="22.5" outlineLevel="1" x14ac:dyDescent="0.2">
      <c r="A52" s="221"/>
      <c r="B52" s="222"/>
      <c r="C52" s="247" t="s">
        <v>434</v>
      </c>
      <c r="D52" s="240"/>
      <c r="E52" s="240"/>
      <c r="F52" s="240"/>
      <c r="G52" s="240"/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14"/>
      <c r="Z52" s="214"/>
      <c r="AA52" s="214"/>
      <c r="AB52" s="214"/>
      <c r="AC52" s="214"/>
      <c r="AD52" s="214"/>
      <c r="AE52" s="214"/>
      <c r="AF52" s="214"/>
      <c r="AG52" s="214" t="s">
        <v>142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59" t="str">
        <f>C52</f>
        <v>- cena zahrnuje dodávku výplně otvoru podle specifikace v PD a to včetně kování, finální povrchové úpravy, součástí ceny je i dodávka vnitřních parapetů</v>
      </c>
      <c r="BB52" s="214"/>
      <c r="BC52" s="214"/>
      <c r="BD52" s="214"/>
      <c r="BE52" s="214"/>
      <c r="BF52" s="214"/>
      <c r="BG52" s="214"/>
      <c r="BH52" s="214"/>
    </row>
    <row r="53" spans="1:60" ht="22.5" outlineLevel="1" x14ac:dyDescent="0.2">
      <c r="A53" s="221"/>
      <c r="B53" s="222"/>
      <c r="C53" s="270" t="s">
        <v>435</v>
      </c>
      <c r="D53" s="269"/>
      <c r="E53" s="269"/>
      <c r="F53" s="269"/>
      <c r="G53" s="269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14"/>
      <c r="Z53" s="214"/>
      <c r="AA53" s="214"/>
      <c r="AB53" s="214"/>
      <c r="AC53" s="214"/>
      <c r="AD53" s="214"/>
      <c r="AE53" s="214"/>
      <c r="AF53" s="214"/>
      <c r="AG53" s="214" t="s">
        <v>142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59" t="str">
        <f>C53</f>
        <v xml:space="preserve">  v ceně je zohledněn rovněž i požadavek NPÚ na profilaci rámů, křídel a klapaček oken a výroba referenčního vzorku a jeho odsouhlasení s pracovníky NPÚ Brno</v>
      </c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21"/>
      <c r="B54" s="222"/>
      <c r="C54" s="270" t="s">
        <v>436</v>
      </c>
      <c r="D54" s="269"/>
      <c r="E54" s="269"/>
      <c r="F54" s="269"/>
      <c r="G54" s="269"/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14"/>
      <c r="Z54" s="214"/>
      <c r="AA54" s="214"/>
      <c r="AB54" s="214"/>
      <c r="AC54" s="214"/>
      <c r="AD54" s="214"/>
      <c r="AE54" s="214"/>
      <c r="AF54" s="214"/>
      <c r="AG54" s="214" t="s">
        <v>142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59" t="str">
        <f>C54</f>
        <v>- součástí ceny je rovněž doplňkové příslušenství dle specifikace v PD (sítě proti hmyzu, větrací mřížky apod.) a to včetně jejich montáže</v>
      </c>
      <c r="BB54" s="214"/>
      <c r="BC54" s="214"/>
      <c r="BD54" s="214"/>
      <c r="BE54" s="214"/>
      <c r="BF54" s="214"/>
      <c r="BG54" s="214"/>
      <c r="BH54" s="214"/>
    </row>
    <row r="55" spans="1:60" ht="22.5" outlineLevel="1" x14ac:dyDescent="0.2">
      <c r="A55" s="221"/>
      <c r="B55" s="222"/>
      <c r="C55" s="270" t="s">
        <v>437</v>
      </c>
      <c r="D55" s="269"/>
      <c r="E55" s="269"/>
      <c r="F55" s="269"/>
      <c r="G55" s="269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14"/>
      <c r="Z55" s="214"/>
      <c r="AA55" s="214"/>
      <c r="AB55" s="214"/>
      <c r="AC55" s="214"/>
      <c r="AD55" s="214"/>
      <c r="AE55" s="214"/>
      <c r="AF55" s="214"/>
      <c r="AG55" s="214" t="s">
        <v>142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59" t="str">
        <f>C55</f>
        <v>- práce nezahrnují demontáž původních oken, montáž nových výplní s vnitřními parapety a zednické zapravení, tyto jsou řešeny v rámci samostatných položek rozpočtu</v>
      </c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21"/>
      <c r="B56" s="222"/>
      <c r="C56" s="248"/>
      <c r="D56" s="242"/>
      <c r="E56" s="242"/>
      <c r="F56" s="242"/>
      <c r="G56" s="242"/>
      <c r="H56" s="224"/>
      <c r="I56" s="224"/>
      <c r="J56" s="224"/>
      <c r="K56" s="224"/>
      <c r="L56" s="224"/>
      <c r="M56" s="224"/>
      <c r="N56" s="224"/>
      <c r="O56" s="224"/>
      <c r="P56" s="224"/>
      <c r="Q56" s="224"/>
      <c r="R56" s="224"/>
      <c r="S56" s="224"/>
      <c r="T56" s="224"/>
      <c r="U56" s="224"/>
      <c r="V56" s="224"/>
      <c r="W56" s="224"/>
      <c r="X56" s="224"/>
      <c r="Y56" s="214"/>
      <c r="Z56" s="214"/>
      <c r="AA56" s="214"/>
      <c r="AB56" s="214"/>
      <c r="AC56" s="214"/>
      <c r="AD56" s="214"/>
      <c r="AE56" s="214"/>
      <c r="AF56" s="214"/>
      <c r="AG56" s="214" t="s">
        <v>143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ht="22.5" outlineLevel="1" x14ac:dyDescent="0.2">
      <c r="A57" s="233">
        <v>9</v>
      </c>
      <c r="B57" s="234" t="s">
        <v>448</v>
      </c>
      <c r="C57" s="246" t="s">
        <v>449</v>
      </c>
      <c r="D57" s="235" t="s">
        <v>433</v>
      </c>
      <c r="E57" s="236">
        <v>1</v>
      </c>
      <c r="F57" s="237"/>
      <c r="G57" s="238">
        <f>ROUND(E57*F57,2)</f>
        <v>0</v>
      </c>
      <c r="H57" s="237"/>
      <c r="I57" s="238">
        <f>ROUND(E57*H57,2)</f>
        <v>0</v>
      </c>
      <c r="J57" s="237"/>
      <c r="K57" s="238">
        <f>ROUND(E57*J57,2)</f>
        <v>0</v>
      </c>
      <c r="L57" s="238">
        <v>21</v>
      </c>
      <c r="M57" s="238">
        <f>G57*(1+L57/100)</f>
        <v>0</v>
      </c>
      <c r="N57" s="238">
        <v>0</v>
      </c>
      <c r="O57" s="238">
        <f>ROUND(E57*N57,2)</f>
        <v>0</v>
      </c>
      <c r="P57" s="238">
        <v>0</v>
      </c>
      <c r="Q57" s="238">
        <f>ROUND(E57*P57,2)</f>
        <v>0</v>
      </c>
      <c r="R57" s="238"/>
      <c r="S57" s="238" t="s">
        <v>317</v>
      </c>
      <c r="T57" s="239" t="s">
        <v>138</v>
      </c>
      <c r="U57" s="224">
        <v>0</v>
      </c>
      <c r="V57" s="224">
        <f>ROUND(E57*U57,2)</f>
        <v>0</v>
      </c>
      <c r="W57" s="224"/>
      <c r="X57" s="224" t="s">
        <v>153</v>
      </c>
      <c r="Y57" s="214"/>
      <c r="Z57" s="214"/>
      <c r="AA57" s="214"/>
      <c r="AB57" s="214"/>
      <c r="AC57" s="214"/>
      <c r="AD57" s="214"/>
      <c r="AE57" s="214"/>
      <c r="AF57" s="214"/>
      <c r="AG57" s="214" t="s">
        <v>154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ht="22.5" outlineLevel="1" x14ac:dyDescent="0.2">
      <c r="A58" s="221"/>
      <c r="B58" s="222"/>
      <c r="C58" s="247" t="s">
        <v>434</v>
      </c>
      <c r="D58" s="240"/>
      <c r="E58" s="240"/>
      <c r="F58" s="240"/>
      <c r="G58" s="240"/>
      <c r="H58" s="224"/>
      <c r="I58" s="224"/>
      <c r="J58" s="224"/>
      <c r="K58" s="224"/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4"/>
      <c r="W58" s="224"/>
      <c r="X58" s="224"/>
      <c r="Y58" s="214"/>
      <c r="Z58" s="214"/>
      <c r="AA58" s="214"/>
      <c r="AB58" s="214"/>
      <c r="AC58" s="214"/>
      <c r="AD58" s="214"/>
      <c r="AE58" s="214"/>
      <c r="AF58" s="214"/>
      <c r="AG58" s="214" t="s">
        <v>142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59" t="str">
        <f>C58</f>
        <v>- cena zahrnuje dodávku výplně otvoru podle specifikace v PD a to včetně kování, finální povrchové úpravy, součástí ceny je i dodávka vnitřních parapetů</v>
      </c>
      <c r="BB58" s="214"/>
      <c r="BC58" s="214"/>
      <c r="BD58" s="214"/>
      <c r="BE58" s="214"/>
      <c r="BF58" s="214"/>
      <c r="BG58" s="214"/>
      <c r="BH58" s="214"/>
    </row>
    <row r="59" spans="1:60" ht="22.5" outlineLevel="1" x14ac:dyDescent="0.2">
      <c r="A59" s="221"/>
      <c r="B59" s="222"/>
      <c r="C59" s="270" t="s">
        <v>435</v>
      </c>
      <c r="D59" s="269"/>
      <c r="E59" s="269"/>
      <c r="F59" s="269"/>
      <c r="G59" s="269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14"/>
      <c r="Z59" s="214"/>
      <c r="AA59" s="214"/>
      <c r="AB59" s="214"/>
      <c r="AC59" s="214"/>
      <c r="AD59" s="214"/>
      <c r="AE59" s="214"/>
      <c r="AF59" s="214"/>
      <c r="AG59" s="214" t="s">
        <v>142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59" t="str">
        <f>C59</f>
        <v xml:space="preserve">  v ceně je zohledněn rovněž i požadavek NPÚ na profilaci rámů, křídel a klapaček oken a výroba referenčního vzorku a jeho odsouhlasení s pracovníky NPÚ Brno</v>
      </c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21"/>
      <c r="B60" s="222"/>
      <c r="C60" s="270" t="s">
        <v>436</v>
      </c>
      <c r="D60" s="269"/>
      <c r="E60" s="269"/>
      <c r="F60" s="269"/>
      <c r="G60" s="269"/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14"/>
      <c r="Z60" s="214"/>
      <c r="AA60" s="214"/>
      <c r="AB60" s="214"/>
      <c r="AC60" s="214"/>
      <c r="AD60" s="214"/>
      <c r="AE60" s="214"/>
      <c r="AF60" s="214"/>
      <c r="AG60" s="214" t="s">
        <v>142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59" t="str">
        <f>C60</f>
        <v>- součástí ceny je rovněž doplňkové příslušenství dle specifikace v PD (sítě proti hmyzu, větrací mřížky apod.) a to včetně jejich montáže</v>
      </c>
      <c r="BB60" s="214"/>
      <c r="BC60" s="214"/>
      <c r="BD60" s="214"/>
      <c r="BE60" s="214"/>
      <c r="BF60" s="214"/>
      <c r="BG60" s="214"/>
      <c r="BH60" s="214"/>
    </row>
    <row r="61" spans="1:60" ht="22.5" outlineLevel="1" x14ac:dyDescent="0.2">
      <c r="A61" s="221"/>
      <c r="B61" s="222"/>
      <c r="C61" s="270" t="s">
        <v>437</v>
      </c>
      <c r="D61" s="269"/>
      <c r="E61" s="269"/>
      <c r="F61" s="269"/>
      <c r="G61" s="269"/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14"/>
      <c r="Z61" s="214"/>
      <c r="AA61" s="214"/>
      <c r="AB61" s="214"/>
      <c r="AC61" s="214"/>
      <c r="AD61" s="214"/>
      <c r="AE61" s="214"/>
      <c r="AF61" s="214"/>
      <c r="AG61" s="214" t="s">
        <v>142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59" t="str">
        <f>C61</f>
        <v>- práce nezahrnují demontáž původních oken, montáž nových výplní s vnitřními parapety a zednické zapravení, tyto jsou řešeny v rámci samostatných položek rozpočtu</v>
      </c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21"/>
      <c r="B62" s="222"/>
      <c r="C62" s="248"/>
      <c r="D62" s="242"/>
      <c r="E62" s="242"/>
      <c r="F62" s="242"/>
      <c r="G62" s="242"/>
      <c r="H62" s="224"/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224"/>
      <c r="T62" s="224"/>
      <c r="U62" s="224"/>
      <c r="V62" s="224"/>
      <c r="W62" s="224"/>
      <c r="X62" s="224"/>
      <c r="Y62" s="214"/>
      <c r="Z62" s="214"/>
      <c r="AA62" s="214"/>
      <c r="AB62" s="214"/>
      <c r="AC62" s="214"/>
      <c r="AD62" s="214"/>
      <c r="AE62" s="214"/>
      <c r="AF62" s="214"/>
      <c r="AG62" s="214" t="s">
        <v>143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ht="22.5" outlineLevel="1" x14ac:dyDescent="0.2">
      <c r="A63" s="233">
        <v>10</v>
      </c>
      <c r="B63" s="234" t="s">
        <v>450</v>
      </c>
      <c r="C63" s="246" t="s">
        <v>451</v>
      </c>
      <c r="D63" s="235" t="s">
        <v>433</v>
      </c>
      <c r="E63" s="236">
        <v>2</v>
      </c>
      <c r="F63" s="237"/>
      <c r="G63" s="238">
        <f>ROUND(E63*F63,2)</f>
        <v>0</v>
      </c>
      <c r="H63" s="237"/>
      <c r="I63" s="238">
        <f>ROUND(E63*H63,2)</f>
        <v>0</v>
      </c>
      <c r="J63" s="237"/>
      <c r="K63" s="238">
        <f>ROUND(E63*J63,2)</f>
        <v>0</v>
      </c>
      <c r="L63" s="238">
        <v>21</v>
      </c>
      <c r="M63" s="238">
        <f>G63*(1+L63/100)</f>
        <v>0</v>
      </c>
      <c r="N63" s="238">
        <v>0</v>
      </c>
      <c r="O63" s="238">
        <f>ROUND(E63*N63,2)</f>
        <v>0</v>
      </c>
      <c r="P63" s="238">
        <v>0</v>
      </c>
      <c r="Q63" s="238">
        <f>ROUND(E63*P63,2)</f>
        <v>0</v>
      </c>
      <c r="R63" s="238"/>
      <c r="S63" s="238" t="s">
        <v>317</v>
      </c>
      <c r="T63" s="239" t="s">
        <v>138</v>
      </c>
      <c r="U63" s="224">
        <v>0</v>
      </c>
      <c r="V63" s="224">
        <f>ROUND(E63*U63,2)</f>
        <v>0</v>
      </c>
      <c r="W63" s="224"/>
      <c r="X63" s="224" t="s">
        <v>153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154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ht="22.5" outlineLevel="1" x14ac:dyDescent="0.2">
      <c r="A64" s="221"/>
      <c r="B64" s="222"/>
      <c r="C64" s="247" t="s">
        <v>434</v>
      </c>
      <c r="D64" s="240"/>
      <c r="E64" s="240"/>
      <c r="F64" s="240"/>
      <c r="G64" s="240"/>
      <c r="H64" s="224"/>
      <c r="I64" s="224"/>
      <c r="J64" s="224"/>
      <c r="K64" s="224"/>
      <c r="L64" s="224"/>
      <c r="M64" s="224"/>
      <c r="N64" s="224"/>
      <c r="O64" s="224"/>
      <c r="P64" s="224"/>
      <c r="Q64" s="224"/>
      <c r="R64" s="224"/>
      <c r="S64" s="224"/>
      <c r="T64" s="224"/>
      <c r="U64" s="224"/>
      <c r="V64" s="224"/>
      <c r="W64" s="224"/>
      <c r="X64" s="224"/>
      <c r="Y64" s="214"/>
      <c r="Z64" s="214"/>
      <c r="AA64" s="214"/>
      <c r="AB64" s="214"/>
      <c r="AC64" s="214"/>
      <c r="AD64" s="214"/>
      <c r="AE64" s="214"/>
      <c r="AF64" s="214"/>
      <c r="AG64" s="214" t="s">
        <v>142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59" t="str">
        <f>C64</f>
        <v>- cena zahrnuje dodávku výplně otvoru podle specifikace v PD a to včetně kování, finální povrchové úpravy, součástí ceny je i dodávka vnitřních parapetů</v>
      </c>
      <c r="BB64" s="214"/>
      <c r="BC64" s="214"/>
      <c r="BD64" s="214"/>
      <c r="BE64" s="214"/>
      <c r="BF64" s="214"/>
      <c r="BG64" s="214"/>
      <c r="BH64" s="214"/>
    </row>
    <row r="65" spans="1:60" ht="22.5" outlineLevel="1" x14ac:dyDescent="0.2">
      <c r="A65" s="221"/>
      <c r="B65" s="222"/>
      <c r="C65" s="270" t="s">
        <v>435</v>
      </c>
      <c r="D65" s="269"/>
      <c r="E65" s="269"/>
      <c r="F65" s="269"/>
      <c r="G65" s="269"/>
      <c r="H65" s="224"/>
      <c r="I65" s="224"/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24"/>
      <c r="Y65" s="214"/>
      <c r="Z65" s="214"/>
      <c r="AA65" s="214"/>
      <c r="AB65" s="214"/>
      <c r="AC65" s="214"/>
      <c r="AD65" s="214"/>
      <c r="AE65" s="214"/>
      <c r="AF65" s="214"/>
      <c r="AG65" s="214" t="s">
        <v>142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59" t="str">
        <f>C65</f>
        <v xml:space="preserve">  v ceně je zohledněn rovněž i požadavek NPÚ na profilaci rámů, křídel a klapaček oken a výroba referenčního vzorku a jeho odsouhlasení s pracovníky NPÚ Brno</v>
      </c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21"/>
      <c r="B66" s="222"/>
      <c r="C66" s="270" t="s">
        <v>436</v>
      </c>
      <c r="D66" s="269"/>
      <c r="E66" s="269"/>
      <c r="F66" s="269"/>
      <c r="G66" s="269"/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14"/>
      <c r="Z66" s="214"/>
      <c r="AA66" s="214"/>
      <c r="AB66" s="214"/>
      <c r="AC66" s="214"/>
      <c r="AD66" s="214"/>
      <c r="AE66" s="214"/>
      <c r="AF66" s="214"/>
      <c r="AG66" s="214" t="s">
        <v>142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59" t="str">
        <f>C66</f>
        <v>- součástí ceny je rovněž doplňkové příslušenství dle specifikace v PD (sítě proti hmyzu, větrací mřížky apod.) a to včetně jejich montáže</v>
      </c>
      <c r="BB66" s="214"/>
      <c r="BC66" s="214"/>
      <c r="BD66" s="214"/>
      <c r="BE66" s="214"/>
      <c r="BF66" s="214"/>
      <c r="BG66" s="214"/>
      <c r="BH66" s="214"/>
    </row>
    <row r="67" spans="1:60" ht="22.5" outlineLevel="1" x14ac:dyDescent="0.2">
      <c r="A67" s="221"/>
      <c r="B67" s="222"/>
      <c r="C67" s="270" t="s">
        <v>437</v>
      </c>
      <c r="D67" s="269"/>
      <c r="E67" s="269"/>
      <c r="F67" s="269"/>
      <c r="G67" s="269"/>
      <c r="H67" s="224"/>
      <c r="I67" s="224"/>
      <c r="J67" s="224"/>
      <c r="K67" s="224"/>
      <c r="L67" s="224"/>
      <c r="M67" s="224"/>
      <c r="N67" s="224"/>
      <c r="O67" s="224"/>
      <c r="P67" s="224"/>
      <c r="Q67" s="224"/>
      <c r="R67" s="224"/>
      <c r="S67" s="224"/>
      <c r="T67" s="224"/>
      <c r="U67" s="224"/>
      <c r="V67" s="224"/>
      <c r="W67" s="224"/>
      <c r="X67" s="224"/>
      <c r="Y67" s="214"/>
      <c r="Z67" s="214"/>
      <c r="AA67" s="214"/>
      <c r="AB67" s="214"/>
      <c r="AC67" s="214"/>
      <c r="AD67" s="214"/>
      <c r="AE67" s="214"/>
      <c r="AF67" s="214"/>
      <c r="AG67" s="214" t="s">
        <v>142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59" t="str">
        <f>C67</f>
        <v>- práce nezahrnují demontáž původních oken, montáž nových výplní s vnitřními parapety a zednické zapravení, tyto jsou řešeny v rámci samostatných položek rozpočtu</v>
      </c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21"/>
      <c r="B68" s="222"/>
      <c r="C68" s="248"/>
      <c r="D68" s="242"/>
      <c r="E68" s="242"/>
      <c r="F68" s="242"/>
      <c r="G68" s="242"/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14"/>
      <c r="Z68" s="214"/>
      <c r="AA68" s="214"/>
      <c r="AB68" s="214"/>
      <c r="AC68" s="214"/>
      <c r="AD68" s="214"/>
      <c r="AE68" s="214"/>
      <c r="AF68" s="214"/>
      <c r="AG68" s="214" t="s">
        <v>143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ht="22.5" outlineLevel="1" x14ac:dyDescent="0.2">
      <c r="A69" s="233">
        <v>11</v>
      </c>
      <c r="B69" s="234" t="s">
        <v>452</v>
      </c>
      <c r="C69" s="246" t="s">
        <v>453</v>
      </c>
      <c r="D69" s="235" t="s">
        <v>433</v>
      </c>
      <c r="E69" s="236">
        <v>1</v>
      </c>
      <c r="F69" s="237"/>
      <c r="G69" s="238">
        <f>ROUND(E69*F69,2)</f>
        <v>0</v>
      </c>
      <c r="H69" s="237"/>
      <c r="I69" s="238">
        <f>ROUND(E69*H69,2)</f>
        <v>0</v>
      </c>
      <c r="J69" s="237"/>
      <c r="K69" s="238">
        <f>ROUND(E69*J69,2)</f>
        <v>0</v>
      </c>
      <c r="L69" s="238">
        <v>21</v>
      </c>
      <c r="M69" s="238">
        <f>G69*(1+L69/100)</f>
        <v>0</v>
      </c>
      <c r="N69" s="238">
        <v>0</v>
      </c>
      <c r="O69" s="238">
        <f>ROUND(E69*N69,2)</f>
        <v>0</v>
      </c>
      <c r="P69" s="238">
        <v>0</v>
      </c>
      <c r="Q69" s="238">
        <f>ROUND(E69*P69,2)</f>
        <v>0</v>
      </c>
      <c r="R69" s="238"/>
      <c r="S69" s="238" t="s">
        <v>317</v>
      </c>
      <c r="T69" s="239" t="s">
        <v>138</v>
      </c>
      <c r="U69" s="224">
        <v>0</v>
      </c>
      <c r="V69" s="224">
        <f>ROUND(E69*U69,2)</f>
        <v>0</v>
      </c>
      <c r="W69" s="224"/>
      <c r="X69" s="224" t="s">
        <v>153</v>
      </c>
      <c r="Y69" s="214"/>
      <c r="Z69" s="214"/>
      <c r="AA69" s="214"/>
      <c r="AB69" s="214"/>
      <c r="AC69" s="214"/>
      <c r="AD69" s="214"/>
      <c r="AE69" s="214"/>
      <c r="AF69" s="214"/>
      <c r="AG69" s="214" t="s">
        <v>154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ht="22.5" outlineLevel="1" x14ac:dyDescent="0.2">
      <c r="A70" s="221"/>
      <c r="B70" s="222"/>
      <c r="C70" s="247" t="s">
        <v>434</v>
      </c>
      <c r="D70" s="240"/>
      <c r="E70" s="240"/>
      <c r="F70" s="240"/>
      <c r="G70" s="240"/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224"/>
      <c r="U70" s="224"/>
      <c r="V70" s="224"/>
      <c r="W70" s="224"/>
      <c r="X70" s="224"/>
      <c r="Y70" s="214"/>
      <c r="Z70" s="214"/>
      <c r="AA70" s="214"/>
      <c r="AB70" s="214"/>
      <c r="AC70" s="214"/>
      <c r="AD70" s="214"/>
      <c r="AE70" s="214"/>
      <c r="AF70" s="214"/>
      <c r="AG70" s="214" t="s">
        <v>142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59" t="str">
        <f>C70</f>
        <v>- cena zahrnuje dodávku výplně otvoru podle specifikace v PD a to včetně kování, finální povrchové úpravy, součástí ceny je i dodávka vnitřních parapetů</v>
      </c>
      <c r="BB70" s="214"/>
      <c r="BC70" s="214"/>
      <c r="BD70" s="214"/>
      <c r="BE70" s="214"/>
      <c r="BF70" s="214"/>
      <c r="BG70" s="214"/>
      <c r="BH70" s="214"/>
    </row>
    <row r="71" spans="1:60" ht="22.5" outlineLevel="1" x14ac:dyDescent="0.2">
      <c r="A71" s="221"/>
      <c r="B71" s="222"/>
      <c r="C71" s="270" t="s">
        <v>435</v>
      </c>
      <c r="D71" s="269"/>
      <c r="E71" s="269"/>
      <c r="F71" s="269"/>
      <c r="G71" s="269"/>
      <c r="H71" s="224"/>
      <c r="I71" s="224"/>
      <c r="J71" s="224"/>
      <c r="K71" s="224"/>
      <c r="L71" s="224"/>
      <c r="M71" s="224"/>
      <c r="N71" s="224"/>
      <c r="O71" s="224"/>
      <c r="P71" s="224"/>
      <c r="Q71" s="224"/>
      <c r="R71" s="224"/>
      <c r="S71" s="224"/>
      <c r="T71" s="224"/>
      <c r="U71" s="224"/>
      <c r="V71" s="224"/>
      <c r="W71" s="224"/>
      <c r="X71" s="224"/>
      <c r="Y71" s="214"/>
      <c r="Z71" s="214"/>
      <c r="AA71" s="214"/>
      <c r="AB71" s="214"/>
      <c r="AC71" s="214"/>
      <c r="AD71" s="214"/>
      <c r="AE71" s="214"/>
      <c r="AF71" s="214"/>
      <c r="AG71" s="214" t="s">
        <v>142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59" t="str">
        <f>C71</f>
        <v xml:space="preserve">  v ceně je zohledněn rovněž i požadavek NPÚ na profilaci rámů, křídel a klapaček oken a výroba referenčního vzorku a jeho odsouhlasení s pracovníky NPÚ Brno</v>
      </c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21"/>
      <c r="B72" s="222"/>
      <c r="C72" s="270" t="s">
        <v>436</v>
      </c>
      <c r="D72" s="269"/>
      <c r="E72" s="269"/>
      <c r="F72" s="269"/>
      <c r="G72" s="269"/>
      <c r="H72" s="224"/>
      <c r="I72" s="224"/>
      <c r="J72" s="224"/>
      <c r="K72" s="224"/>
      <c r="L72" s="224"/>
      <c r="M72" s="224"/>
      <c r="N72" s="224"/>
      <c r="O72" s="224"/>
      <c r="P72" s="224"/>
      <c r="Q72" s="224"/>
      <c r="R72" s="224"/>
      <c r="S72" s="224"/>
      <c r="T72" s="224"/>
      <c r="U72" s="224"/>
      <c r="V72" s="224"/>
      <c r="W72" s="224"/>
      <c r="X72" s="224"/>
      <c r="Y72" s="214"/>
      <c r="Z72" s="214"/>
      <c r="AA72" s="214"/>
      <c r="AB72" s="214"/>
      <c r="AC72" s="214"/>
      <c r="AD72" s="214"/>
      <c r="AE72" s="214"/>
      <c r="AF72" s="214"/>
      <c r="AG72" s="214" t="s">
        <v>142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59" t="str">
        <f>C72</f>
        <v>- součástí ceny je rovněž doplňkové příslušenství dle specifikace v PD (sítě proti hmyzu, větrací mřížky apod.) a to včetně jejich montáže</v>
      </c>
      <c r="BB72" s="214"/>
      <c r="BC72" s="214"/>
      <c r="BD72" s="214"/>
      <c r="BE72" s="214"/>
      <c r="BF72" s="214"/>
      <c r="BG72" s="214"/>
      <c r="BH72" s="214"/>
    </row>
    <row r="73" spans="1:60" ht="22.5" outlineLevel="1" x14ac:dyDescent="0.2">
      <c r="A73" s="221"/>
      <c r="B73" s="222"/>
      <c r="C73" s="270" t="s">
        <v>437</v>
      </c>
      <c r="D73" s="269"/>
      <c r="E73" s="269"/>
      <c r="F73" s="269"/>
      <c r="G73" s="269"/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24"/>
      <c r="S73" s="224"/>
      <c r="T73" s="224"/>
      <c r="U73" s="224"/>
      <c r="V73" s="224"/>
      <c r="W73" s="224"/>
      <c r="X73" s="224"/>
      <c r="Y73" s="214"/>
      <c r="Z73" s="214"/>
      <c r="AA73" s="214"/>
      <c r="AB73" s="214"/>
      <c r="AC73" s="214"/>
      <c r="AD73" s="214"/>
      <c r="AE73" s="214"/>
      <c r="AF73" s="214"/>
      <c r="AG73" s="214" t="s">
        <v>142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59" t="str">
        <f>C73</f>
        <v>- práce nezahrnují demontáž původních oken, montáž nových výplní s vnitřními parapety a zednické zapravení, tyto jsou řešeny v rámci samostatných položek rozpočtu</v>
      </c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21"/>
      <c r="B74" s="222"/>
      <c r="C74" s="248"/>
      <c r="D74" s="242"/>
      <c r="E74" s="242"/>
      <c r="F74" s="242"/>
      <c r="G74" s="242"/>
      <c r="H74" s="224"/>
      <c r="I74" s="224"/>
      <c r="J74" s="224"/>
      <c r="K74" s="224"/>
      <c r="L74" s="224"/>
      <c r="M74" s="224"/>
      <c r="N74" s="224"/>
      <c r="O74" s="224"/>
      <c r="P74" s="224"/>
      <c r="Q74" s="224"/>
      <c r="R74" s="224"/>
      <c r="S74" s="224"/>
      <c r="T74" s="224"/>
      <c r="U74" s="224"/>
      <c r="V74" s="224"/>
      <c r="W74" s="224"/>
      <c r="X74" s="224"/>
      <c r="Y74" s="214"/>
      <c r="Z74" s="214"/>
      <c r="AA74" s="214"/>
      <c r="AB74" s="214"/>
      <c r="AC74" s="214"/>
      <c r="AD74" s="214"/>
      <c r="AE74" s="214"/>
      <c r="AF74" s="214"/>
      <c r="AG74" s="214" t="s">
        <v>143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ht="22.5" outlineLevel="1" x14ac:dyDescent="0.2">
      <c r="A75" s="233">
        <v>12</v>
      </c>
      <c r="B75" s="234" t="s">
        <v>454</v>
      </c>
      <c r="C75" s="246" t="s">
        <v>455</v>
      </c>
      <c r="D75" s="235" t="s">
        <v>433</v>
      </c>
      <c r="E75" s="236">
        <v>1</v>
      </c>
      <c r="F75" s="237"/>
      <c r="G75" s="238">
        <f>ROUND(E75*F75,2)</f>
        <v>0</v>
      </c>
      <c r="H75" s="237"/>
      <c r="I75" s="238">
        <f>ROUND(E75*H75,2)</f>
        <v>0</v>
      </c>
      <c r="J75" s="237"/>
      <c r="K75" s="238">
        <f>ROUND(E75*J75,2)</f>
        <v>0</v>
      </c>
      <c r="L75" s="238">
        <v>21</v>
      </c>
      <c r="M75" s="238">
        <f>G75*(1+L75/100)</f>
        <v>0</v>
      </c>
      <c r="N75" s="238">
        <v>0</v>
      </c>
      <c r="O75" s="238">
        <f>ROUND(E75*N75,2)</f>
        <v>0</v>
      </c>
      <c r="P75" s="238">
        <v>0</v>
      </c>
      <c r="Q75" s="238">
        <f>ROUND(E75*P75,2)</f>
        <v>0</v>
      </c>
      <c r="R75" s="238"/>
      <c r="S75" s="238" t="s">
        <v>317</v>
      </c>
      <c r="T75" s="239" t="s">
        <v>138</v>
      </c>
      <c r="U75" s="224">
        <v>0</v>
      </c>
      <c r="V75" s="224">
        <f>ROUND(E75*U75,2)</f>
        <v>0</v>
      </c>
      <c r="W75" s="224"/>
      <c r="X75" s="224" t="s">
        <v>153</v>
      </c>
      <c r="Y75" s="214"/>
      <c r="Z75" s="214"/>
      <c r="AA75" s="214"/>
      <c r="AB75" s="214"/>
      <c r="AC75" s="214"/>
      <c r="AD75" s="214"/>
      <c r="AE75" s="214"/>
      <c r="AF75" s="214"/>
      <c r="AG75" s="214" t="s">
        <v>154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ht="22.5" outlineLevel="1" x14ac:dyDescent="0.2">
      <c r="A76" s="221"/>
      <c r="B76" s="222"/>
      <c r="C76" s="247" t="s">
        <v>434</v>
      </c>
      <c r="D76" s="240"/>
      <c r="E76" s="240"/>
      <c r="F76" s="240"/>
      <c r="G76" s="240"/>
      <c r="H76" s="224"/>
      <c r="I76" s="224"/>
      <c r="J76" s="224"/>
      <c r="K76" s="224"/>
      <c r="L76" s="224"/>
      <c r="M76" s="224"/>
      <c r="N76" s="224"/>
      <c r="O76" s="224"/>
      <c r="P76" s="224"/>
      <c r="Q76" s="224"/>
      <c r="R76" s="224"/>
      <c r="S76" s="224"/>
      <c r="T76" s="224"/>
      <c r="U76" s="224"/>
      <c r="V76" s="224"/>
      <c r="W76" s="224"/>
      <c r="X76" s="224"/>
      <c r="Y76" s="214"/>
      <c r="Z76" s="214"/>
      <c r="AA76" s="214"/>
      <c r="AB76" s="214"/>
      <c r="AC76" s="214"/>
      <c r="AD76" s="214"/>
      <c r="AE76" s="214"/>
      <c r="AF76" s="214"/>
      <c r="AG76" s="214" t="s">
        <v>142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59" t="str">
        <f>C76</f>
        <v>- cena zahrnuje dodávku výplně otvoru podle specifikace v PD a to včetně kování, finální povrchové úpravy, součástí ceny je i dodávka vnitřních parapetů</v>
      </c>
      <c r="BB76" s="214"/>
      <c r="BC76" s="214"/>
      <c r="BD76" s="214"/>
      <c r="BE76" s="214"/>
      <c r="BF76" s="214"/>
      <c r="BG76" s="214"/>
      <c r="BH76" s="214"/>
    </row>
    <row r="77" spans="1:60" ht="22.5" outlineLevel="1" x14ac:dyDescent="0.2">
      <c r="A77" s="221"/>
      <c r="B77" s="222"/>
      <c r="C77" s="270" t="s">
        <v>435</v>
      </c>
      <c r="D77" s="269"/>
      <c r="E77" s="269"/>
      <c r="F77" s="269"/>
      <c r="G77" s="269"/>
      <c r="H77" s="224"/>
      <c r="I77" s="224"/>
      <c r="J77" s="224"/>
      <c r="K77" s="224"/>
      <c r="L77" s="224"/>
      <c r="M77" s="224"/>
      <c r="N77" s="224"/>
      <c r="O77" s="224"/>
      <c r="P77" s="224"/>
      <c r="Q77" s="224"/>
      <c r="R77" s="224"/>
      <c r="S77" s="224"/>
      <c r="T77" s="224"/>
      <c r="U77" s="224"/>
      <c r="V77" s="224"/>
      <c r="W77" s="224"/>
      <c r="X77" s="224"/>
      <c r="Y77" s="214"/>
      <c r="Z77" s="214"/>
      <c r="AA77" s="214"/>
      <c r="AB77" s="214"/>
      <c r="AC77" s="214"/>
      <c r="AD77" s="214"/>
      <c r="AE77" s="214"/>
      <c r="AF77" s="214"/>
      <c r="AG77" s="214" t="s">
        <v>142</v>
      </c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59" t="str">
        <f>C77</f>
        <v xml:space="preserve">  v ceně je zohledněn rovněž i požadavek NPÚ na profilaci rámů, křídel a klapaček oken a výroba referenčního vzorku a jeho odsouhlasení s pracovníky NPÚ Brno</v>
      </c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21"/>
      <c r="B78" s="222"/>
      <c r="C78" s="270" t="s">
        <v>436</v>
      </c>
      <c r="D78" s="269"/>
      <c r="E78" s="269"/>
      <c r="F78" s="269"/>
      <c r="G78" s="269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224"/>
      <c r="V78" s="224"/>
      <c r="W78" s="224"/>
      <c r="X78" s="224"/>
      <c r="Y78" s="214"/>
      <c r="Z78" s="214"/>
      <c r="AA78" s="214"/>
      <c r="AB78" s="214"/>
      <c r="AC78" s="214"/>
      <c r="AD78" s="214"/>
      <c r="AE78" s="214"/>
      <c r="AF78" s="214"/>
      <c r="AG78" s="214" t="s">
        <v>142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59" t="str">
        <f>C78</f>
        <v>- součástí ceny je rovněž doplňkové příslušenství dle specifikace v PD (sítě proti hmyzu, větrací mřížky apod.) a to včetně jejich montáže</v>
      </c>
      <c r="BB78" s="214"/>
      <c r="BC78" s="214"/>
      <c r="BD78" s="214"/>
      <c r="BE78" s="214"/>
      <c r="BF78" s="214"/>
      <c r="BG78" s="214"/>
      <c r="BH78" s="214"/>
    </row>
    <row r="79" spans="1:60" ht="22.5" outlineLevel="1" x14ac:dyDescent="0.2">
      <c r="A79" s="221"/>
      <c r="B79" s="222"/>
      <c r="C79" s="270" t="s">
        <v>437</v>
      </c>
      <c r="D79" s="269"/>
      <c r="E79" s="269"/>
      <c r="F79" s="269"/>
      <c r="G79" s="269"/>
      <c r="H79" s="224"/>
      <c r="I79" s="224"/>
      <c r="J79" s="224"/>
      <c r="K79" s="224"/>
      <c r="L79" s="224"/>
      <c r="M79" s="224"/>
      <c r="N79" s="224"/>
      <c r="O79" s="224"/>
      <c r="P79" s="224"/>
      <c r="Q79" s="224"/>
      <c r="R79" s="224"/>
      <c r="S79" s="224"/>
      <c r="T79" s="224"/>
      <c r="U79" s="224"/>
      <c r="V79" s="224"/>
      <c r="W79" s="224"/>
      <c r="X79" s="224"/>
      <c r="Y79" s="214"/>
      <c r="Z79" s="214"/>
      <c r="AA79" s="214"/>
      <c r="AB79" s="214"/>
      <c r="AC79" s="214"/>
      <c r="AD79" s="214"/>
      <c r="AE79" s="214"/>
      <c r="AF79" s="214"/>
      <c r="AG79" s="214" t="s">
        <v>142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59" t="str">
        <f>C79</f>
        <v>- práce nezahrnují demontáž původních oken, montáž nových výplní s vnitřními parapety a zednické zapravení, tyto jsou řešeny v rámci samostatných položek rozpočtu</v>
      </c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21"/>
      <c r="B80" s="222"/>
      <c r="C80" s="248"/>
      <c r="D80" s="242"/>
      <c r="E80" s="242"/>
      <c r="F80" s="242"/>
      <c r="G80" s="242"/>
      <c r="H80" s="224"/>
      <c r="I80" s="224"/>
      <c r="J80" s="224"/>
      <c r="K80" s="224"/>
      <c r="L80" s="224"/>
      <c r="M80" s="224"/>
      <c r="N80" s="224"/>
      <c r="O80" s="224"/>
      <c r="P80" s="224"/>
      <c r="Q80" s="224"/>
      <c r="R80" s="224"/>
      <c r="S80" s="224"/>
      <c r="T80" s="224"/>
      <c r="U80" s="224"/>
      <c r="V80" s="224"/>
      <c r="W80" s="224"/>
      <c r="X80" s="224"/>
      <c r="Y80" s="214"/>
      <c r="Z80" s="214"/>
      <c r="AA80" s="214"/>
      <c r="AB80" s="214"/>
      <c r="AC80" s="214"/>
      <c r="AD80" s="214"/>
      <c r="AE80" s="214"/>
      <c r="AF80" s="214"/>
      <c r="AG80" s="214" t="s">
        <v>143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ht="22.5" outlineLevel="1" x14ac:dyDescent="0.2">
      <c r="A81" s="233">
        <v>13</v>
      </c>
      <c r="B81" s="234" t="s">
        <v>456</v>
      </c>
      <c r="C81" s="246" t="s">
        <v>457</v>
      </c>
      <c r="D81" s="235" t="s">
        <v>433</v>
      </c>
      <c r="E81" s="236">
        <v>3</v>
      </c>
      <c r="F81" s="237"/>
      <c r="G81" s="238">
        <f>ROUND(E81*F81,2)</f>
        <v>0</v>
      </c>
      <c r="H81" s="237"/>
      <c r="I81" s="238">
        <f>ROUND(E81*H81,2)</f>
        <v>0</v>
      </c>
      <c r="J81" s="237"/>
      <c r="K81" s="238">
        <f>ROUND(E81*J81,2)</f>
        <v>0</v>
      </c>
      <c r="L81" s="238">
        <v>21</v>
      </c>
      <c r="M81" s="238">
        <f>G81*(1+L81/100)</f>
        <v>0</v>
      </c>
      <c r="N81" s="238">
        <v>0</v>
      </c>
      <c r="O81" s="238">
        <f>ROUND(E81*N81,2)</f>
        <v>0</v>
      </c>
      <c r="P81" s="238">
        <v>0</v>
      </c>
      <c r="Q81" s="238">
        <f>ROUND(E81*P81,2)</f>
        <v>0</v>
      </c>
      <c r="R81" s="238"/>
      <c r="S81" s="238" t="s">
        <v>317</v>
      </c>
      <c r="T81" s="239" t="s">
        <v>138</v>
      </c>
      <c r="U81" s="224">
        <v>0</v>
      </c>
      <c r="V81" s="224">
        <f>ROUND(E81*U81,2)</f>
        <v>0</v>
      </c>
      <c r="W81" s="224"/>
      <c r="X81" s="224" t="s">
        <v>153</v>
      </c>
      <c r="Y81" s="214"/>
      <c r="Z81" s="214"/>
      <c r="AA81" s="214"/>
      <c r="AB81" s="214"/>
      <c r="AC81" s="214"/>
      <c r="AD81" s="214"/>
      <c r="AE81" s="214"/>
      <c r="AF81" s="214"/>
      <c r="AG81" s="214" t="s">
        <v>154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ht="22.5" outlineLevel="1" x14ac:dyDescent="0.2">
      <c r="A82" s="221"/>
      <c r="B82" s="222"/>
      <c r="C82" s="247" t="s">
        <v>434</v>
      </c>
      <c r="D82" s="240"/>
      <c r="E82" s="240"/>
      <c r="F82" s="240"/>
      <c r="G82" s="240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224"/>
      <c r="U82" s="224"/>
      <c r="V82" s="224"/>
      <c r="W82" s="224"/>
      <c r="X82" s="224"/>
      <c r="Y82" s="214"/>
      <c r="Z82" s="214"/>
      <c r="AA82" s="214"/>
      <c r="AB82" s="214"/>
      <c r="AC82" s="214"/>
      <c r="AD82" s="214"/>
      <c r="AE82" s="214"/>
      <c r="AF82" s="214"/>
      <c r="AG82" s="214" t="s">
        <v>142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59" t="str">
        <f>C82</f>
        <v>- cena zahrnuje dodávku výplně otvoru podle specifikace v PD a to včetně kování, finální povrchové úpravy, součástí ceny je i dodávka vnitřních parapetů</v>
      </c>
      <c r="BB82" s="214"/>
      <c r="BC82" s="214"/>
      <c r="BD82" s="214"/>
      <c r="BE82" s="214"/>
      <c r="BF82" s="214"/>
      <c r="BG82" s="214"/>
      <c r="BH82" s="214"/>
    </row>
    <row r="83" spans="1:60" ht="22.5" outlineLevel="1" x14ac:dyDescent="0.2">
      <c r="A83" s="221"/>
      <c r="B83" s="222"/>
      <c r="C83" s="270" t="s">
        <v>435</v>
      </c>
      <c r="D83" s="269"/>
      <c r="E83" s="269"/>
      <c r="F83" s="269"/>
      <c r="G83" s="269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4"/>
      <c r="U83" s="224"/>
      <c r="V83" s="224"/>
      <c r="W83" s="224"/>
      <c r="X83" s="224"/>
      <c r="Y83" s="214"/>
      <c r="Z83" s="214"/>
      <c r="AA83" s="214"/>
      <c r="AB83" s="214"/>
      <c r="AC83" s="214"/>
      <c r="AD83" s="214"/>
      <c r="AE83" s="214"/>
      <c r="AF83" s="214"/>
      <c r="AG83" s="214" t="s">
        <v>142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59" t="str">
        <f>C83</f>
        <v xml:space="preserve">  v ceně je zohledněn rovněž i požadavek NPÚ na profilaci rámů, křídel a klapaček oken a výroba referenčního vzorku a jeho odsouhlasení s pracovníky NPÚ Brno</v>
      </c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21"/>
      <c r="B84" s="222"/>
      <c r="C84" s="270" t="s">
        <v>436</v>
      </c>
      <c r="D84" s="269"/>
      <c r="E84" s="269"/>
      <c r="F84" s="269"/>
      <c r="G84" s="269"/>
      <c r="H84" s="224"/>
      <c r="I84" s="224"/>
      <c r="J84" s="224"/>
      <c r="K84" s="224"/>
      <c r="L84" s="224"/>
      <c r="M84" s="224"/>
      <c r="N84" s="224"/>
      <c r="O84" s="224"/>
      <c r="P84" s="224"/>
      <c r="Q84" s="224"/>
      <c r="R84" s="224"/>
      <c r="S84" s="224"/>
      <c r="T84" s="224"/>
      <c r="U84" s="224"/>
      <c r="V84" s="224"/>
      <c r="W84" s="224"/>
      <c r="X84" s="224"/>
      <c r="Y84" s="214"/>
      <c r="Z84" s="214"/>
      <c r="AA84" s="214"/>
      <c r="AB84" s="214"/>
      <c r="AC84" s="214"/>
      <c r="AD84" s="214"/>
      <c r="AE84" s="214"/>
      <c r="AF84" s="214"/>
      <c r="AG84" s="214" t="s">
        <v>142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59" t="str">
        <f>C84</f>
        <v>- součástí ceny je rovněž doplňkové příslušenství dle specifikace v PD (sítě proti hmyzu, větrací mřížky apod.) a to včetně jejich montáže</v>
      </c>
      <c r="BB84" s="214"/>
      <c r="BC84" s="214"/>
      <c r="BD84" s="214"/>
      <c r="BE84" s="214"/>
      <c r="BF84" s="214"/>
      <c r="BG84" s="214"/>
      <c r="BH84" s="214"/>
    </row>
    <row r="85" spans="1:60" ht="22.5" outlineLevel="1" x14ac:dyDescent="0.2">
      <c r="A85" s="221"/>
      <c r="B85" s="222"/>
      <c r="C85" s="270" t="s">
        <v>437</v>
      </c>
      <c r="D85" s="269"/>
      <c r="E85" s="269"/>
      <c r="F85" s="269"/>
      <c r="G85" s="269"/>
      <c r="H85" s="224"/>
      <c r="I85" s="224"/>
      <c r="J85" s="224"/>
      <c r="K85" s="224"/>
      <c r="L85" s="224"/>
      <c r="M85" s="224"/>
      <c r="N85" s="224"/>
      <c r="O85" s="224"/>
      <c r="P85" s="224"/>
      <c r="Q85" s="224"/>
      <c r="R85" s="224"/>
      <c r="S85" s="224"/>
      <c r="T85" s="224"/>
      <c r="U85" s="224"/>
      <c r="V85" s="224"/>
      <c r="W85" s="224"/>
      <c r="X85" s="224"/>
      <c r="Y85" s="214"/>
      <c r="Z85" s="214"/>
      <c r="AA85" s="214"/>
      <c r="AB85" s="214"/>
      <c r="AC85" s="214"/>
      <c r="AD85" s="214"/>
      <c r="AE85" s="214"/>
      <c r="AF85" s="214"/>
      <c r="AG85" s="214" t="s">
        <v>142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59" t="str">
        <f>C85</f>
        <v>- práce nezahrnují demontáž původních oken, montáž nových výplní s vnitřními parapety a zednické zapravení, tyto jsou řešeny v rámci samostatných položek rozpočtu</v>
      </c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21"/>
      <c r="B86" s="222"/>
      <c r="C86" s="248"/>
      <c r="D86" s="242"/>
      <c r="E86" s="242"/>
      <c r="F86" s="242"/>
      <c r="G86" s="242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4"/>
      <c r="U86" s="224"/>
      <c r="V86" s="224"/>
      <c r="W86" s="224"/>
      <c r="X86" s="224"/>
      <c r="Y86" s="214"/>
      <c r="Z86" s="214"/>
      <c r="AA86" s="214"/>
      <c r="AB86" s="214"/>
      <c r="AC86" s="214"/>
      <c r="AD86" s="214"/>
      <c r="AE86" s="214"/>
      <c r="AF86" s="214"/>
      <c r="AG86" s="214" t="s">
        <v>143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ht="22.5" outlineLevel="1" x14ac:dyDescent="0.2">
      <c r="A87" s="233">
        <v>14</v>
      </c>
      <c r="B87" s="234" t="s">
        <v>458</v>
      </c>
      <c r="C87" s="246" t="s">
        <v>459</v>
      </c>
      <c r="D87" s="235" t="s">
        <v>433</v>
      </c>
      <c r="E87" s="236">
        <v>1</v>
      </c>
      <c r="F87" s="237"/>
      <c r="G87" s="238">
        <f>ROUND(E87*F87,2)</f>
        <v>0</v>
      </c>
      <c r="H87" s="237"/>
      <c r="I87" s="238">
        <f>ROUND(E87*H87,2)</f>
        <v>0</v>
      </c>
      <c r="J87" s="237"/>
      <c r="K87" s="238">
        <f>ROUND(E87*J87,2)</f>
        <v>0</v>
      </c>
      <c r="L87" s="238">
        <v>21</v>
      </c>
      <c r="M87" s="238">
        <f>G87*(1+L87/100)</f>
        <v>0</v>
      </c>
      <c r="N87" s="238">
        <v>0</v>
      </c>
      <c r="O87" s="238">
        <f>ROUND(E87*N87,2)</f>
        <v>0</v>
      </c>
      <c r="P87" s="238">
        <v>0</v>
      </c>
      <c r="Q87" s="238">
        <f>ROUND(E87*P87,2)</f>
        <v>0</v>
      </c>
      <c r="R87" s="238"/>
      <c r="S87" s="238" t="s">
        <v>317</v>
      </c>
      <c r="T87" s="239" t="s">
        <v>138</v>
      </c>
      <c r="U87" s="224">
        <v>0</v>
      </c>
      <c r="V87" s="224">
        <f>ROUND(E87*U87,2)</f>
        <v>0</v>
      </c>
      <c r="W87" s="224"/>
      <c r="X87" s="224" t="s">
        <v>153</v>
      </c>
      <c r="Y87" s="214"/>
      <c r="Z87" s="214"/>
      <c r="AA87" s="214"/>
      <c r="AB87" s="214"/>
      <c r="AC87" s="214"/>
      <c r="AD87" s="214"/>
      <c r="AE87" s="214"/>
      <c r="AF87" s="214"/>
      <c r="AG87" s="214" t="s">
        <v>154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ht="22.5" outlineLevel="1" x14ac:dyDescent="0.2">
      <c r="A88" s="221"/>
      <c r="B88" s="222"/>
      <c r="C88" s="247" t="s">
        <v>434</v>
      </c>
      <c r="D88" s="240"/>
      <c r="E88" s="240"/>
      <c r="F88" s="240"/>
      <c r="G88" s="240"/>
      <c r="H88" s="224"/>
      <c r="I88" s="224"/>
      <c r="J88" s="224"/>
      <c r="K88" s="224"/>
      <c r="L88" s="224"/>
      <c r="M88" s="224"/>
      <c r="N88" s="224"/>
      <c r="O88" s="224"/>
      <c r="P88" s="224"/>
      <c r="Q88" s="224"/>
      <c r="R88" s="224"/>
      <c r="S88" s="224"/>
      <c r="T88" s="224"/>
      <c r="U88" s="224"/>
      <c r="V88" s="224"/>
      <c r="W88" s="224"/>
      <c r="X88" s="224"/>
      <c r="Y88" s="214"/>
      <c r="Z88" s="214"/>
      <c r="AA88" s="214"/>
      <c r="AB88" s="214"/>
      <c r="AC88" s="214"/>
      <c r="AD88" s="214"/>
      <c r="AE88" s="214"/>
      <c r="AF88" s="214"/>
      <c r="AG88" s="214" t="s">
        <v>142</v>
      </c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59" t="str">
        <f>C88</f>
        <v>- cena zahrnuje dodávku výplně otvoru podle specifikace v PD a to včetně kování, finální povrchové úpravy, součástí ceny je i dodávka vnitřních parapetů</v>
      </c>
      <c r="BB88" s="214"/>
      <c r="BC88" s="214"/>
      <c r="BD88" s="214"/>
      <c r="BE88" s="214"/>
      <c r="BF88" s="214"/>
      <c r="BG88" s="214"/>
      <c r="BH88" s="214"/>
    </row>
    <row r="89" spans="1:60" ht="22.5" outlineLevel="1" x14ac:dyDescent="0.2">
      <c r="A89" s="221"/>
      <c r="B89" s="222"/>
      <c r="C89" s="270" t="s">
        <v>435</v>
      </c>
      <c r="D89" s="269"/>
      <c r="E89" s="269"/>
      <c r="F89" s="269"/>
      <c r="G89" s="269"/>
      <c r="H89" s="224"/>
      <c r="I89" s="224"/>
      <c r="J89" s="224"/>
      <c r="K89" s="224"/>
      <c r="L89" s="224"/>
      <c r="M89" s="224"/>
      <c r="N89" s="224"/>
      <c r="O89" s="224"/>
      <c r="P89" s="224"/>
      <c r="Q89" s="224"/>
      <c r="R89" s="224"/>
      <c r="S89" s="224"/>
      <c r="T89" s="224"/>
      <c r="U89" s="224"/>
      <c r="V89" s="224"/>
      <c r="W89" s="224"/>
      <c r="X89" s="224"/>
      <c r="Y89" s="214"/>
      <c r="Z89" s="214"/>
      <c r="AA89" s="214"/>
      <c r="AB89" s="214"/>
      <c r="AC89" s="214"/>
      <c r="AD89" s="214"/>
      <c r="AE89" s="214"/>
      <c r="AF89" s="214"/>
      <c r="AG89" s="214" t="s">
        <v>142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59" t="str">
        <f>C89</f>
        <v xml:space="preserve">  v ceně je zohledněn rovněž i požadavek NPÚ na profilaci rámů, křídel a klapaček oken a výroba referenčního vzorku a jeho odsouhlasení s pracovníky NPÚ Brno</v>
      </c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21"/>
      <c r="B90" s="222"/>
      <c r="C90" s="270" t="s">
        <v>436</v>
      </c>
      <c r="D90" s="269"/>
      <c r="E90" s="269"/>
      <c r="F90" s="269"/>
      <c r="G90" s="269"/>
      <c r="H90" s="224"/>
      <c r="I90" s="224"/>
      <c r="J90" s="224"/>
      <c r="K90" s="224"/>
      <c r="L90" s="224"/>
      <c r="M90" s="224"/>
      <c r="N90" s="224"/>
      <c r="O90" s="224"/>
      <c r="P90" s="224"/>
      <c r="Q90" s="224"/>
      <c r="R90" s="224"/>
      <c r="S90" s="224"/>
      <c r="T90" s="224"/>
      <c r="U90" s="224"/>
      <c r="V90" s="224"/>
      <c r="W90" s="224"/>
      <c r="X90" s="224"/>
      <c r="Y90" s="214"/>
      <c r="Z90" s="214"/>
      <c r="AA90" s="214"/>
      <c r="AB90" s="214"/>
      <c r="AC90" s="214"/>
      <c r="AD90" s="214"/>
      <c r="AE90" s="214"/>
      <c r="AF90" s="214"/>
      <c r="AG90" s="214" t="s">
        <v>142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59" t="str">
        <f>C90</f>
        <v>- součástí ceny je rovněž doplňkové příslušenství dle specifikace v PD (sítě proti hmyzu, větrací mřížky apod.) a to včetně jejich montáže</v>
      </c>
      <c r="BB90" s="214"/>
      <c r="BC90" s="214"/>
      <c r="BD90" s="214"/>
      <c r="BE90" s="214"/>
      <c r="BF90" s="214"/>
      <c r="BG90" s="214"/>
      <c r="BH90" s="214"/>
    </row>
    <row r="91" spans="1:60" ht="22.5" outlineLevel="1" x14ac:dyDescent="0.2">
      <c r="A91" s="221"/>
      <c r="B91" s="222"/>
      <c r="C91" s="270" t="s">
        <v>437</v>
      </c>
      <c r="D91" s="269"/>
      <c r="E91" s="269"/>
      <c r="F91" s="269"/>
      <c r="G91" s="269"/>
      <c r="H91" s="224"/>
      <c r="I91" s="224"/>
      <c r="J91" s="224"/>
      <c r="K91" s="224"/>
      <c r="L91" s="224"/>
      <c r="M91" s="224"/>
      <c r="N91" s="224"/>
      <c r="O91" s="224"/>
      <c r="P91" s="224"/>
      <c r="Q91" s="224"/>
      <c r="R91" s="224"/>
      <c r="S91" s="224"/>
      <c r="T91" s="224"/>
      <c r="U91" s="224"/>
      <c r="V91" s="224"/>
      <c r="W91" s="224"/>
      <c r="X91" s="224"/>
      <c r="Y91" s="214"/>
      <c r="Z91" s="214"/>
      <c r="AA91" s="214"/>
      <c r="AB91" s="214"/>
      <c r="AC91" s="214"/>
      <c r="AD91" s="214"/>
      <c r="AE91" s="214"/>
      <c r="AF91" s="214"/>
      <c r="AG91" s="214" t="s">
        <v>142</v>
      </c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59" t="str">
        <f>C91</f>
        <v>- práce nezahrnují demontáž původních oken, montáž nových výplní s vnitřními parapety a zednické zapravení, tyto jsou řešeny v rámci samostatných položek rozpočtu</v>
      </c>
      <c r="BB91" s="214"/>
      <c r="BC91" s="214"/>
      <c r="BD91" s="214"/>
      <c r="BE91" s="214"/>
      <c r="BF91" s="214"/>
      <c r="BG91" s="214"/>
      <c r="BH91" s="214"/>
    </row>
    <row r="92" spans="1:60" outlineLevel="1" x14ac:dyDescent="0.2">
      <c r="A92" s="221"/>
      <c r="B92" s="222"/>
      <c r="C92" s="248"/>
      <c r="D92" s="242"/>
      <c r="E92" s="242"/>
      <c r="F92" s="242"/>
      <c r="G92" s="242"/>
      <c r="H92" s="224"/>
      <c r="I92" s="224"/>
      <c r="J92" s="224"/>
      <c r="K92" s="224"/>
      <c r="L92" s="224"/>
      <c r="M92" s="224"/>
      <c r="N92" s="224"/>
      <c r="O92" s="224"/>
      <c r="P92" s="224"/>
      <c r="Q92" s="224"/>
      <c r="R92" s="224"/>
      <c r="S92" s="224"/>
      <c r="T92" s="224"/>
      <c r="U92" s="224"/>
      <c r="V92" s="224"/>
      <c r="W92" s="224"/>
      <c r="X92" s="224"/>
      <c r="Y92" s="214"/>
      <c r="Z92" s="214"/>
      <c r="AA92" s="214"/>
      <c r="AB92" s="214"/>
      <c r="AC92" s="214"/>
      <c r="AD92" s="214"/>
      <c r="AE92" s="214"/>
      <c r="AF92" s="214"/>
      <c r="AG92" s="214" t="s">
        <v>143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ht="22.5" outlineLevel="1" x14ac:dyDescent="0.2">
      <c r="A93" s="233">
        <v>15</v>
      </c>
      <c r="B93" s="234" t="s">
        <v>460</v>
      </c>
      <c r="C93" s="246" t="s">
        <v>461</v>
      </c>
      <c r="D93" s="235" t="s">
        <v>433</v>
      </c>
      <c r="E93" s="236">
        <v>1</v>
      </c>
      <c r="F93" s="237"/>
      <c r="G93" s="238">
        <f>ROUND(E93*F93,2)</f>
        <v>0</v>
      </c>
      <c r="H93" s="237"/>
      <c r="I93" s="238">
        <f>ROUND(E93*H93,2)</f>
        <v>0</v>
      </c>
      <c r="J93" s="237"/>
      <c r="K93" s="238">
        <f>ROUND(E93*J93,2)</f>
        <v>0</v>
      </c>
      <c r="L93" s="238">
        <v>21</v>
      </c>
      <c r="M93" s="238">
        <f>G93*(1+L93/100)</f>
        <v>0</v>
      </c>
      <c r="N93" s="238">
        <v>0</v>
      </c>
      <c r="O93" s="238">
        <f>ROUND(E93*N93,2)</f>
        <v>0</v>
      </c>
      <c r="P93" s="238">
        <v>0</v>
      </c>
      <c r="Q93" s="238">
        <f>ROUND(E93*P93,2)</f>
        <v>0</v>
      </c>
      <c r="R93" s="238"/>
      <c r="S93" s="238" t="s">
        <v>317</v>
      </c>
      <c r="T93" s="239" t="s">
        <v>138</v>
      </c>
      <c r="U93" s="224">
        <v>0</v>
      </c>
      <c r="V93" s="224">
        <f>ROUND(E93*U93,2)</f>
        <v>0</v>
      </c>
      <c r="W93" s="224"/>
      <c r="X93" s="224" t="s">
        <v>153</v>
      </c>
      <c r="Y93" s="214"/>
      <c r="Z93" s="214"/>
      <c r="AA93" s="214"/>
      <c r="AB93" s="214"/>
      <c r="AC93" s="214"/>
      <c r="AD93" s="214"/>
      <c r="AE93" s="214"/>
      <c r="AF93" s="214"/>
      <c r="AG93" s="214" t="s">
        <v>154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ht="22.5" outlineLevel="1" x14ac:dyDescent="0.2">
      <c r="A94" s="221"/>
      <c r="B94" s="222"/>
      <c r="C94" s="247" t="s">
        <v>434</v>
      </c>
      <c r="D94" s="240"/>
      <c r="E94" s="240"/>
      <c r="F94" s="240"/>
      <c r="G94" s="240"/>
      <c r="H94" s="224"/>
      <c r="I94" s="224"/>
      <c r="J94" s="224"/>
      <c r="K94" s="224"/>
      <c r="L94" s="224"/>
      <c r="M94" s="224"/>
      <c r="N94" s="224"/>
      <c r="O94" s="224"/>
      <c r="P94" s="224"/>
      <c r="Q94" s="224"/>
      <c r="R94" s="224"/>
      <c r="S94" s="224"/>
      <c r="T94" s="224"/>
      <c r="U94" s="224"/>
      <c r="V94" s="224"/>
      <c r="W94" s="224"/>
      <c r="X94" s="224"/>
      <c r="Y94" s="214"/>
      <c r="Z94" s="214"/>
      <c r="AA94" s="214"/>
      <c r="AB94" s="214"/>
      <c r="AC94" s="214"/>
      <c r="AD94" s="214"/>
      <c r="AE94" s="214"/>
      <c r="AF94" s="214"/>
      <c r="AG94" s="214" t="s">
        <v>142</v>
      </c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59" t="str">
        <f>C94</f>
        <v>- cena zahrnuje dodávku výplně otvoru podle specifikace v PD a to včetně kování, finální povrchové úpravy, součástí ceny je i dodávka vnitřních parapetů</v>
      </c>
      <c r="BB94" s="214"/>
      <c r="BC94" s="214"/>
      <c r="BD94" s="214"/>
      <c r="BE94" s="214"/>
      <c r="BF94" s="214"/>
      <c r="BG94" s="214"/>
      <c r="BH94" s="214"/>
    </row>
    <row r="95" spans="1:60" ht="22.5" outlineLevel="1" x14ac:dyDescent="0.2">
      <c r="A95" s="221"/>
      <c r="B95" s="222"/>
      <c r="C95" s="270" t="s">
        <v>435</v>
      </c>
      <c r="D95" s="269"/>
      <c r="E95" s="269"/>
      <c r="F95" s="269"/>
      <c r="G95" s="269"/>
      <c r="H95" s="224"/>
      <c r="I95" s="224"/>
      <c r="J95" s="224"/>
      <c r="K95" s="224"/>
      <c r="L95" s="224"/>
      <c r="M95" s="224"/>
      <c r="N95" s="224"/>
      <c r="O95" s="224"/>
      <c r="P95" s="224"/>
      <c r="Q95" s="224"/>
      <c r="R95" s="224"/>
      <c r="S95" s="224"/>
      <c r="T95" s="224"/>
      <c r="U95" s="224"/>
      <c r="V95" s="224"/>
      <c r="W95" s="224"/>
      <c r="X95" s="224"/>
      <c r="Y95" s="214"/>
      <c r="Z95" s="214"/>
      <c r="AA95" s="214"/>
      <c r="AB95" s="214"/>
      <c r="AC95" s="214"/>
      <c r="AD95" s="214"/>
      <c r="AE95" s="214"/>
      <c r="AF95" s="214"/>
      <c r="AG95" s="214" t="s">
        <v>142</v>
      </c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59" t="str">
        <f>C95</f>
        <v xml:space="preserve">  v ceně je zohledněn rovněž i požadavek NPÚ na profilaci rámů, křídel a klapaček oken a výroba referenčního vzorku a jeho odsouhlasení s pracovníky NPÚ Brno</v>
      </c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21"/>
      <c r="B96" s="222"/>
      <c r="C96" s="270" t="s">
        <v>436</v>
      </c>
      <c r="D96" s="269"/>
      <c r="E96" s="269"/>
      <c r="F96" s="269"/>
      <c r="G96" s="269"/>
      <c r="H96" s="224"/>
      <c r="I96" s="224"/>
      <c r="J96" s="224"/>
      <c r="K96" s="224"/>
      <c r="L96" s="224"/>
      <c r="M96" s="224"/>
      <c r="N96" s="224"/>
      <c r="O96" s="224"/>
      <c r="P96" s="224"/>
      <c r="Q96" s="224"/>
      <c r="R96" s="224"/>
      <c r="S96" s="224"/>
      <c r="T96" s="224"/>
      <c r="U96" s="224"/>
      <c r="V96" s="224"/>
      <c r="W96" s="224"/>
      <c r="X96" s="224"/>
      <c r="Y96" s="214"/>
      <c r="Z96" s="214"/>
      <c r="AA96" s="214"/>
      <c r="AB96" s="214"/>
      <c r="AC96" s="214"/>
      <c r="AD96" s="214"/>
      <c r="AE96" s="214"/>
      <c r="AF96" s="214"/>
      <c r="AG96" s="214" t="s">
        <v>142</v>
      </c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59" t="str">
        <f>C96</f>
        <v>- součástí ceny je rovněž doplňkové příslušenství dle specifikace v PD (sítě proti hmyzu, větrací mřížky apod.) a to včetně jejich montáže</v>
      </c>
      <c r="BB96" s="214"/>
      <c r="BC96" s="214"/>
      <c r="BD96" s="214"/>
      <c r="BE96" s="214"/>
      <c r="BF96" s="214"/>
      <c r="BG96" s="214"/>
      <c r="BH96" s="214"/>
    </row>
    <row r="97" spans="1:60" ht="22.5" outlineLevel="1" x14ac:dyDescent="0.2">
      <c r="A97" s="221"/>
      <c r="B97" s="222"/>
      <c r="C97" s="270" t="s">
        <v>437</v>
      </c>
      <c r="D97" s="269"/>
      <c r="E97" s="269"/>
      <c r="F97" s="269"/>
      <c r="G97" s="269"/>
      <c r="H97" s="224"/>
      <c r="I97" s="224"/>
      <c r="J97" s="224"/>
      <c r="K97" s="224"/>
      <c r="L97" s="224"/>
      <c r="M97" s="224"/>
      <c r="N97" s="224"/>
      <c r="O97" s="224"/>
      <c r="P97" s="224"/>
      <c r="Q97" s="224"/>
      <c r="R97" s="224"/>
      <c r="S97" s="224"/>
      <c r="T97" s="224"/>
      <c r="U97" s="224"/>
      <c r="V97" s="224"/>
      <c r="W97" s="224"/>
      <c r="X97" s="224"/>
      <c r="Y97" s="214"/>
      <c r="Z97" s="214"/>
      <c r="AA97" s="214"/>
      <c r="AB97" s="214"/>
      <c r="AC97" s="214"/>
      <c r="AD97" s="214"/>
      <c r="AE97" s="214"/>
      <c r="AF97" s="214"/>
      <c r="AG97" s="214" t="s">
        <v>142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59" t="str">
        <f>C97</f>
        <v>- práce nezahrnují demontáž původních oken, montáž nových výplní s vnitřními parapety a zednické zapravení, tyto jsou řešeny v rámci samostatných položek rozpočtu</v>
      </c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21"/>
      <c r="B98" s="222"/>
      <c r="C98" s="248"/>
      <c r="D98" s="242"/>
      <c r="E98" s="242"/>
      <c r="F98" s="242"/>
      <c r="G98" s="242"/>
      <c r="H98" s="224"/>
      <c r="I98" s="224"/>
      <c r="J98" s="224"/>
      <c r="K98" s="224"/>
      <c r="L98" s="224"/>
      <c r="M98" s="224"/>
      <c r="N98" s="224"/>
      <c r="O98" s="224"/>
      <c r="P98" s="224"/>
      <c r="Q98" s="224"/>
      <c r="R98" s="224"/>
      <c r="S98" s="224"/>
      <c r="T98" s="224"/>
      <c r="U98" s="224"/>
      <c r="V98" s="224"/>
      <c r="W98" s="224"/>
      <c r="X98" s="224"/>
      <c r="Y98" s="214"/>
      <c r="Z98" s="214"/>
      <c r="AA98" s="214"/>
      <c r="AB98" s="214"/>
      <c r="AC98" s="214"/>
      <c r="AD98" s="214"/>
      <c r="AE98" s="214"/>
      <c r="AF98" s="214"/>
      <c r="AG98" s="214" t="s">
        <v>143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ht="22.5" outlineLevel="1" x14ac:dyDescent="0.2">
      <c r="A99" s="233">
        <v>16</v>
      </c>
      <c r="B99" s="234" t="s">
        <v>462</v>
      </c>
      <c r="C99" s="246" t="s">
        <v>463</v>
      </c>
      <c r="D99" s="235" t="s">
        <v>433</v>
      </c>
      <c r="E99" s="236">
        <v>1</v>
      </c>
      <c r="F99" s="237"/>
      <c r="G99" s="238">
        <f>ROUND(E99*F99,2)</f>
        <v>0</v>
      </c>
      <c r="H99" s="237"/>
      <c r="I99" s="238">
        <f>ROUND(E99*H99,2)</f>
        <v>0</v>
      </c>
      <c r="J99" s="237"/>
      <c r="K99" s="238">
        <f>ROUND(E99*J99,2)</f>
        <v>0</v>
      </c>
      <c r="L99" s="238">
        <v>21</v>
      </c>
      <c r="M99" s="238">
        <f>G99*(1+L99/100)</f>
        <v>0</v>
      </c>
      <c r="N99" s="238">
        <v>0</v>
      </c>
      <c r="O99" s="238">
        <f>ROUND(E99*N99,2)</f>
        <v>0</v>
      </c>
      <c r="P99" s="238">
        <v>0</v>
      </c>
      <c r="Q99" s="238">
        <f>ROUND(E99*P99,2)</f>
        <v>0</v>
      </c>
      <c r="R99" s="238"/>
      <c r="S99" s="238" t="s">
        <v>317</v>
      </c>
      <c r="T99" s="239" t="s">
        <v>138</v>
      </c>
      <c r="U99" s="224">
        <v>0</v>
      </c>
      <c r="V99" s="224">
        <f>ROUND(E99*U99,2)</f>
        <v>0</v>
      </c>
      <c r="W99" s="224"/>
      <c r="X99" s="224" t="s">
        <v>153</v>
      </c>
      <c r="Y99" s="214"/>
      <c r="Z99" s="214"/>
      <c r="AA99" s="214"/>
      <c r="AB99" s="214"/>
      <c r="AC99" s="214"/>
      <c r="AD99" s="214"/>
      <c r="AE99" s="214"/>
      <c r="AF99" s="214"/>
      <c r="AG99" s="214" t="s">
        <v>154</v>
      </c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ht="22.5" outlineLevel="1" x14ac:dyDescent="0.2">
      <c r="A100" s="221"/>
      <c r="B100" s="222"/>
      <c r="C100" s="247" t="s">
        <v>434</v>
      </c>
      <c r="D100" s="240"/>
      <c r="E100" s="240"/>
      <c r="F100" s="240"/>
      <c r="G100" s="240"/>
      <c r="H100" s="224"/>
      <c r="I100" s="224"/>
      <c r="J100" s="224"/>
      <c r="K100" s="224"/>
      <c r="L100" s="224"/>
      <c r="M100" s="224"/>
      <c r="N100" s="224"/>
      <c r="O100" s="224"/>
      <c r="P100" s="224"/>
      <c r="Q100" s="224"/>
      <c r="R100" s="224"/>
      <c r="S100" s="224"/>
      <c r="T100" s="224"/>
      <c r="U100" s="224"/>
      <c r="V100" s="224"/>
      <c r="W100" s="224"/>
      <c r="X100" s="224"/>
      <c r="Y100" s="214"/>
      <c r="Z100" s="214"/>
      <c r="AA100" s="214"/>
      <c r="AB100" s="214"/>
      <c r="AC100" s="214"/>
      <c r="AD100" s="214"/>
      <c r="AE100" s="214"/>
      <c r="AF100" s="214"/>
      <c r="AG100" s="214" t="s">
        <v>142</v>
      </c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59" t="str">
        <f>C100</f>
        <v>- cena zahrnuje dodávku výplně otvoru podle specifikace v PD a to včetně kování, finální povrchové úpravy, součástí ceny je i dodávka vnitřních parapetů</v>
      </c>
      <c r="BB100" s="214"/>
      <c r="BC100" s="214"/>
      <c r="BD100" s="214"/>
      <c r="BE100" s="214"/>
      <c r="BF100" s="214"/>
      <c r="BG100" s="214"/>
      <c r="BH100" s="214"/>
    </row>
    <row r="101" spans="1:60" ht="22.5" outlineLevel="1" x14ac:dyDescent="0.2">
      <c r="A101" s="221"/>
      <c r="B101" s="222"/>
      <c r="C101" s="270" t="s">
        <v>435</v>
      </c>
      <c r="D101" s="269"/>
      <c r="E101" s="269"/>
      <c r="F101" s="269"/>
      <c r="G101" s="269"/>
      <c r="H101" s="224"/>
      <c r="I101" s="224"/>
      <c r="J101" s="224"/>
      <c r="K101" s="224"/>
      <c r="L101" s="224"/>
      <c r="M101" s="224"/>
      <c r="N101" s="224"/>
      <c r="O101" s="224"/>
      <c r="P101" s="224"/>
      <c r="Q101" s="224"/>
      <c r="R101" s="224"/>
      <c r="S101" s="224"/>
      <c r="T101" s="224"/>
      <c r="U101" s="224"/>
      <c r="V101" s="224"/>
      <c r="W101" s="224"/>
      <c r="X101" s="224"/>
      <c r="Y101" s="214"/>
      <c r="Z101" s="214"/>
      <c r="AA101" s="214"/>
      <c r="AB101" s="214"/>
      <c r="AC101" s="214"/>
      <c r="AD101" s="214"/>
      <c r="AE101" s="214"/>
      <c r="AF101" s="214"/>
      <c r="AG101" s="214" t="s">
        <v>142</v>
      </c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59" t="str">
        <f>C101</f>
        <v xml:space="preserve">  v ceně je zohledněn rovněž i požadavek NPÚ na profilaci rámů, křídel a klapaček oken a výroba referenčního vzorku a jeho odsouhlasení s pracovníky NPÚ Brno</v>
      </c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">
      <c r="A102" s="221"/>
      <c r="B102" s="222"/>
      <c r="C102" s="270" t="s">
        <v>436</v>
      </c>
      <c r="D102" s="269"/>
      <c r="E102" s="269"/>
      <c r="F102" s="269"/>
      <c r="G102" s="269"/>
      <c r="H102" s="224"/>
      <c r="I102" s="224"/>
      <c r="J102" s="224"/>
      <c r="K102" s="224"/>
      <c r="L102" s="224"/>
      <c r="M102" s="224"/>
      <c r="N102" s="224"/>
      <c r="O102" s="224"/>
      <c r="P102" s="224"/>
      <c r="Q102" s="224"/>
      <c r="R102" s="224"/>
      <c r="S102" s="224"/>
      <c r="T102" s="224"/>
      <c r="U102" s="224"/>
      <c r="V102" s="224"/>
      <c r="W102" s="224"/>
      <c r="X102" s="224"/>
      <c r="Y102" s="214"/>
      <c r="Z102" s="214"/>
      <c r="AA102" s="214"/>
      <c r="AB102" s="214"/>
      <c r="AC102" s="214"/>
      <c r="AD102" s="214"/>
      <c r="AE102" s="214"/>
      <c r="AF102" s="214"/>
      <c r="AG102" s="214" t="s">
        <v>142</v>
      </c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59" t="str">
        <f>C102</f>
        <v>- součástí ceny je rovněž doplňkové příslušenství dle specifikace v PD (sítě proti hmyzu, větrací mřížky apod.) a to včetně jejich montáže</v>
      </c>
      <c r="BB102" s="214"/>
      <c r="BC102" s="214"/>
      <c r="BD102" s="214"/>
      <c r="BE102" s="214"/>
      <c r="BF102" s="214"/>
      <c r="BG102" s="214"/>
      <c r="BH102" s="214"/>
    </row>
    <row r="103" spans="1:60" ht="22.5" outlineLevel="1" x14ac:dyDescent="0.2">
      <c r="A103" s="221"/>
      <c r="B103" s="222"/>
      <c r="C103" s="270" t="s">
        <v>437</v>
      </c>
      <c r="D103" s="269"/>
      <c r="E103" s="269"/>
      <c r="F103" s="269"/>
      <c r="G103" s="269"/>
      <c r="H103" s="224"/>
      <c r="I103" s="224"/>
      <c r="J103" s="224"/>
      <c r="K103" s="224"/>
      <c r="L103" s="224"/>
      <c r="M103" s="224"/>
      <c r="N103" s="224"/>
      <c r="O103" s="224"/>
      <c r="P103" s="224"/>
      <c r="Q103" s="224"/>
      <c r="R103" s="224"/>
      <c r="S103" s="224"/>
      <c r="T103" s="224"/>
      <c r="U103" s="224"/>
      <c r="V103" s="224"/>
      <c r="W103" s="224"/>
      <c r="X103" s="224"/>
      <c r="Y103" s="214"/>
      <c r="Z103" s="214"/>
      <c r="AA103" s="214"/>
      <c r="AB103" s="214"/>
      <c r="AC103" s="214"/>
      <c r="AD103" s="214"/>
      <c r="AE103" s="214"/>
      <c r="AF103" s="214"/>
      <c r="AG103" s="214" t="s">
        <v>142</v>
      </c>
      <c r="AH103" s="214"/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59" t="str">
        <f>C103</f>
        <v>- práce nezahrnují demontáž původních oken, montáž nových výplní s vnitřními parapety a zednické zapravení, tyto jsou řešeny v rámci samostatných položek rozpočtu</v>
      </c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">
      <c r="A104" s="221"/>
      <c r="B104" s="222"/>
      <c r="C104" s="248"/>
      <c r="D104" s="242"/>
      <c r="E104" s="242"/>
      <c r="F104" s="242"/>
      <c r="G104" s="242"/>
      <c r="H104" s="224"/>
      <c r="I104" s="224"/>
      <c r="J104" s="224"/>
      <c r="K104" s="224"/>
      <c r="L104" s="224"/>
      <c r="M104" s="224"/>
      <c r="N104" s="224"/>
      <c r="O104" s="224"/>
      <c r="P104" s="224"/>
      <c r="Q104" s="224"/>
      <c r="R104" s="224"/>
      <c r="S104" s="224"/>
      <c r="T104" s="224"/>
      <c r="U104" s="224"/>
      <c r="V104" s="224"/>
      <c r="W104" s="224"/>
      <c r="X104" s="224"/>
      <c r="Y104" s="214"/>
      <c r="Z104" s="214"/>
      <c r="AA104" s="214"/>
      <c r="AB104" s="214"/>
      <c r="AC104" s="214"/>
      <c r="AD104" s="214"/>
      <c r="AE104" s="214"/>
      <c r="AF104" s="214"/>
      <c r="AG104" s="214" t="s">
        <v>143</v>
      </c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ht="22.5" outlineLevel="1" x14ac:dyDescent="0.2">
      <c r="A105" s="233">
        <v>17</v>
      </c>
      <c r="B105" s="234" t="s">
        <v>464</v>
      </c>
      <c r="C105" s="246" t="s">
        <v>465</v>
      </c>
      <c r="D105" s="235" t="s">
        <v>433</v>
      </c>
      <c r="E105" s="236">
        <v>3</v>
      </c>
      <c r="F105" s="237"/>
      <c r="G105" s="238">
        <f>ROUND(E105*F105,2)</f>
        <v>0</v>
      </c>
      <c r="H105" s="237"/>
      <c r="I105" s="238">
        <f>ROUND(E105*H105,2)</f>
        <v>0</v>
      </c>
      <c r="J105" s="237"/>
      <c r="K105" s="238">
        <f>ROUND(E105*J105,2)</f>
        <v>0</v>
      </c>
      <c r="L105" s="238">
        <v>21</v>
      </c>
      <c r="M105" s="238">
        <f>G105*(1+L105/100)</f>
        <v>0</v>
      </c>
      <c r="N105" s="238">
        <v>0</v>
      </c>
      <c r="O105" s="238">
        <f>ROUND(E105*N105,2)</f>
        <v>0</v>
      </c>
      <c r="P105" s="238">
        <v>0</v>
      </c>
      <c r="Q105" s="238">
        <f>ROUND(E105*P105,2)</f>
        <v>0</v>
      </c>
      <c r="R105" s="238"/>
      <c r="S105" s="238" t="s">
        <v>317</v>
      </c>
      <c r="T105" s="239" t="s">
        <v>138</v>
      </c>
      <c r="U105" s="224">
        <v>0</v>
      </c>
      <c r="V105" s="224">
        <f>ROUND(E105*U105,2)</f>
        <v>0</v>
      </c>
      <c r="W105" s="224"/>
      <c r="X105" s="224" t="s">
        <v>153</v>
      </c>
      <c r="Y105" s="214"/>
      <c r="Z105" s="214"/>
      <c r="AA105" s="214"/>
      <c r="AB105" s="214"/>
      <c r="AC105" s="214"/>
      <c r="AD105" s="214"/>
      <c r="AE105" s="214"/>
      <c r="AF105" s="214"/>
      <c r="AG105" s="214" t="s">
        <v>154</v>
      </c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ht="22.5" outlineLevel="1" x14ac:dyDescent="0.2">
      <c r="A106" s="221"/>
      <c r="B106" s="222"/>
      <c r="C106" s="247" t="s">
        <v>434</v>
      </c>
      <c r="D106" s="240"/>
      <c r="E106" s="240"/>
      <c r="F106" s="240"/>
      <c r="G106" s="240"/>
      <c r="H106" s="224"/>
      <c r="I106" s="224"/>
      <c r="J106" s="224"/>
      <c r="K106" s="224"/>
      <c r="L106" s="224"/>
      <c r="M106" s="224"/>
      <c r="N106" s="224"/>
      <c r="O106" s="224"/>
      <c r="P106" s="224"/>
      <c r="Q106" s="224"/>
      <c r="R106" s="224"/>
      <c r="S106" s="224"/>
      <c r="T106" s="224"/>
      <c r="U106" s="224"/>
      <c r="V106" s="224"/>
      <c r="W106" s="224"/>
      <c r="X106" s="224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142</v>
      </c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59" t="str">
        <f>C106</f>
        <v>- cena zahrnuje dodávku výplně otvoru podle specifikace v PD a to včetně kování, finální povrchové úpravy, součástí ceny je i dodávka vnitřních parapetů</v>
      </c>
      <c r="BB106" s="214"/>
      <c r="BC106" s="214"/>
      <c r="BD106" s="214"/>
      <c r="BE106" s="214"/>
      <c r="BF106" s="214"/>
      <c r="BG106" s="214"/>
      <c r="BH106" s="214"/>
    </row>
    <row r="107" spans="1:60" ht="22.5" outlineLevel="1" x14ac:dyDescent="0.2">
      <c r="A107" s="221"/>
      <c r="B107" s="222"/>
      <c r="C107" s="270" t="s">
        <v>435</v>
      </c>
      <c r="D107" s="269"/>
      <c r="E107" s="269"/>
      <c r="F107" s="269"/>
      <c r="G107" s="269"/>
      <c r="H107" s="224"/>
      <c r="I107" s="224"/>
      <c r="J107" s="224"/>
      <c r="K107" s="224"/>
      <c r="L107" s="224"/>
      <c r="M107" s="224"/>
      <c r="N107" s="224"/>
      <c r="O107" s="224"/>
      <c r="P107" s="224"/>
      <c r="Q107" s="224"/>
      <c r="R107" s="224"/>
      <c r="S107" s="224"/>
      <c r="T107" s="224"/>
      <c r="U107" s="224"/>
      <c r="V107" s="224"/>
      <c r="W107" s="224"/>
      <c r="X107" s="224"/>
      <c r="Y107" s="214"/>
      <c r="Z107" s="214"/>
      <c r="AA107" s="214"/>
      <c r="AB107" s="214"/>
      <c r="AC107" s="214"/>
      <c r="AD107" s="214"/>
      <c r="AE107" s="214"/>
      <c r="AF107" s="214"/>
      <c r="AG107" s="214" t="s">
        <v>142</v>
      </c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59" t="str">
        <f>C107</f>
        <v xml:space="preserve">  v ceně je zohledněn rovněž i požadavek NPÚ na profilaci rámů, křídel a klapaček oken a výroba referenčního vzorku a jeho odsouhlasení s pracovníky NPÚ Brno</v>
      </c>
      <c r="BB107" s="214"/>
      <c r="BC107" s="214"/>
      <c r="BD107" s="214"/>
      <c r="BE107" s="214"/>
      <c r="BF107" s="214"/>
      <c r="BG107" s="214"/>
      <c r="BH107" s="214"/>
    </row>
    <row r="108" spans="1:60" outlineLevel="1" x14ac:dyDescent="0.2">
      <c r="A108" s="221"/>
      <c r="B108" s="222"/>
      <c r="C108" s="270" t="s">
        <v>436</v>
      </c>
      <c r="D108" s="269"/>
      <c r="E108" s="269"/>
      <c r="F108" s="269"/>
      <c r="G108" s="269"/>
      <c r="H108" s="224"/>
      <c r="I108" s="224"/>
      <c r="J108" s="224"/>
      <c r="K108" s="224"/>
      <c r="L108" s="224"/>
      <c r="M108" s="224"/>
      <c r="N108" s="224"/>
      <c r="O108" s="224"/>
      <c r="P108" s="224"/>
      <c r="Q108" s="224"/>
      <c r="R108" s="224"/>
      <c r="S108" s="224"/>
      <c r="T108" s="224"/>
      <c r="U108" s="224"/>
      <c r="V108" s="224"/>
      <c r="W108" s="224"/>
      <c r="X108" s="224"/>
      <c r="Y108" s="214"/>
      <c r="Z108" s="214"/>
      <c r="AA108" s="214"/>
      <c r="AB108" s="214"/>
      <c r="AC108" s="214"/>
      <c r="AD108" s="214"/>
      <c r="AE108" s="214"/>
      <c r="AF108" s="214"/>
      <c r="AG108" s="214" t="s">
        <v>142</v>
      </c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59" t="str">
        <f>C108</f>
        <v>- součástí ceny je rovněž doplňkové příslušenství dle specifikace v PD (sítě proti hmyzu, větrací mřížky apod.) a to včetně jejich montáže</v>
      </c>
      <c r="BB108" s="214"/>
      <c r="BC108" s="214"/>
      <c r="BD108" s="214"/>
      <c r="BE108" s="214"/>
      <c r="BF108" s="214"/>
      <c r="BG108" s="214"/>
      <c r="BH108" s="214"/>
    </row>
    <row r="109" spans="1:60" ht="22.5" outlineLevel="1" x14ac:dyDescent="0.2">
      <c r="A109" s="221"/>
      <c r="B109" s="222"/>
      <c r="C109" s="270" t="s">
        <v>437</v>
      </c>
      <c r="D109" s="269"/>
      <c r="E109" s="269"/>
      <c r="F109" s="269"/>
      <c r="G109" s="269"/>
      <c r="H109" s="224"/>
      <c r="I109" s="224"/>
      <c r="J109" s="224"/>
      <c r="K109" s="224"/>
      <c r="L109" s="224"/>
      <c r="M109" s="224"/>
      <c r="N109" s="224"/>
      <c r="O109" s="224"/>
      <c r="P109" s="224"/>
      <c r="Q109" s="224"/>
      <c r="R109" s="224"/>
      <c r="S109" s="224"/>
      <c r="T109" s="224"/>
      <c r="U109" s="224"/>
      <c r="V109" s="224"/>
      <c r="W109" s="224"/>
      <c r="X109" s="224"/>
      <c r="Y109" s="214"/>
      <c r="Z109" s="214"/>
      <c r="AA109" s="214"/>
      <c r="AB109" s="214"/>
      <c r="AC109" s="214"/>
      <c r="AD109" s="214"/>
      <c r="AE109" s="214"/>
      <c r="AF109" s="214"/>
      <c r="AG109" s="214" t="s">
        <v>142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59" t="str">
        <f>C109</f>
        <v>- práce nezahrnují demontáž původních oken, montáž nových výplní s vnitřními parapety a zednické zapravení, tyto jsou řešeny v rámci samostatných položek rozpočtu</v>
      </c>
      <c r="BB109" s="214"/>
      <c r="BC109" s="214"/>
      <c r="BD109" s="214"/>
      <c r="BE109" s="214"/>
      <c r="BF109" s="214"/>
      <c r="BG109" s="214"/>
      <c r="BH109" s="214"/>
    </row>
    <row r="110" spans="1:60" outlineLevel="1" x14ac:dyDescent="0.2">
      <c r="A110" s="221"/>
      <c r="B110" s="222"/>
      <c r="C110" s="248"/>
      <c r="D110" s="242"/>
      <c r="E110" s="242"/>
      <c r="F110" s="242"/>
      <c r="G110" s="242"/>
      <c r="H110" s="224"/>
      <c r="I110" s="224"/>
      <c r="J110" s="224"/>
      <c r="K110" s="224"/>
      <c r="L110" s="224"/>
      <c r="M110" s="224"/>
      <c r="N110" s="224"/>
      <c r="O110" s="224"/>
      <c r="P110" s="224"/>
      <c r="Q110" s="224"/>
      <c r="R110" s="224"/>
      <c r="S110" s="224"/>
      <c r="T110" s="224"/>
      <c r="U110" s="224"/>
      <c r="V110" s="224"/>
      <c r="W110" s="224"/>
      <c r="X110" s="224"/>
      <c r="Y110" s="214"/>
      <c r="Z110" s="214"/>
      <c r="AA110" s="214"/>
      <c r="AB110" s="214"/>
      <c r="AC110" s="214"/>
      <c r="AD110" s="214"/>
      <c r="AE110" s="214"/>
      <c r="AF110" s="214"/>
      <c r="AG110" s="214" t="s">
        <v>143</v>
      </c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ht="22.5" outlineLevel="1" x14ac:dyDescent="0.2">
      <c r="A111" s="233">
        <v>18</v>
      </c>
      <c r="B111" s="234" t="s">
        <v>466</v>
      </c>
      <c r="C111" s="246" t="s">
        <v>467</v>
      </c>
      <c r="D111" s="235" t="s">
        <v>433</v>
      </c>
      <c r="E111" s="236">
        <v>6</v>
      </c>
      <c r="F111" s="237"/>
      <c r="G111" s="238">
        <f>ROUND(E111*F111,2)</f>
        <v>0</v>
      </c>
      <c r="H111" s="237"/>
      <c r="I111" s="238">
        <f>ROUND(E111*H111,2)</f>
        <v>0</v>
      </c>
      <c r="J111" s="237"/>
      <c r="K111" s="238">
        <f>ROUND(E111*J111,2)</f>
        <v>0</v>
      </c>
      <c r="L111" s="238">
        <v>21</v>
      </c>
      <c r="M111" s="238">
        <f>G111*(1+L111/100)</f>
        <v>0</v>
      </c>
      <c r="N111" s="238">
        <v>0</v>
      </c>
      <c r="O111" s="238">
        <f>ROUND(E111*N111,2)</f>
        <v>0</v>
      </c>
      <c r="P111" s="238">
        <v>0</v>
      </c>
      <c r="Q111" s="238">
        <f>ROUND(E111*P111,2)</f>
        <v>0</v>
      </c>
      <c r="R111" s="238"/>
      <c r="S111" s="238" t="s">
        <v>317</v>
      </c>
      <c r="T111" s="239" t="s">
        <v>138</v>
      </c>
      <c r="U111" s="224">
        <v>0</v>
      </c>
      <c r="V111" s="224">
        <f>ROUND(E111*U111,2)</f>
        <v>0</v>
      </c>
      <c r="W111" s="224"/>
      <c r="X111" s="224" t="s">
        <v>153</v>
      </c>
      <c r="Y111" s="214"/>
      <c r="Z111" s="214"/>
      <c r="AA111" s="214"/>
      <c r="AB111" s="214"/>
      <c r="AC111" s="214"/>
      <c r="AD111" s="214"/>
      <c r="AE111" s="214"/>
      <c r="AF111" s="214"/>
      <c r="AG111" s="214" t="s">
        <v>154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ht="22.5" outlineLevel="1" x14ac:dyDescent="0.2">
      <c r="A112" s="221"/>
      <c r="B112" s="222"/>
      <c r="C112" s="247" t="s">
        <v>434</v>
      </c>
      <c r="D112" s="240"/>
      <c r="E112" s="240"/>
      <c r="F112" s="240"/>
      <c r="G112" s="240"/>
      <c r="H112" s="224"/>
      <c r="I112" s="224"/>
      <c r="J112" s="224"/>
      <c r="K112" s="224"/>
      <c r="L112" s="224"/>
      <c r="M112" s="224"/>
      <c r="N112" s="224"/>
      <c r="O112" s="224"/>
      <c r="P112" s="224"/>
      <c r="Q112" s="224"/>
      <c r="R112" s="224"/>
      <c r="S112" s="224"/>
      <c r="T112" s="224"/>
      <c r="U112" s="224"/>
      <c r="V112" s="224"/>
      <c r="W112" s="224"/>
      <c r="X112" s="224"/>
      <c r="Y112" s="214"/>
      <c r="Z112" s="214"/>
      <c r="AA112" s="214"/>
      <c r="AB112" s="214"/>
      <c r="AC112" s="214"/>
      <c r="AD112" s="214"/>
      <c r="AE112" s="214"/>
      <c r="AF112" s="214"/>
      <c r="AG112" s="214" t="s">
        <v>142</v>
      </c>
      <c r="AH112" s="214"/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59" t="str">
        <f>C112</f>
        <v>- cena zahrnuje dodávku výplně otvoru podle specifikace v PD a to včetně kování, finální povrchové úpravy, součástí ceny je i dodávka vnitřních parapetů</v>
      </c>
      <c r="BB112" s="214"/>
      <c r="BC112" s="214"/>
      <c r="BD112" s="214"/>
      <c r="BE112" s="214"/>
      <c r="BF112" s="214"/>
      <c r="BG112" s="214"/>
      <c r="BH112" s="214"/>
    </row>
    <row r="113" spans="1:60" ht="22.5" outlineLevel="1" x14ac:dyDescent="0.2">
      <c r="A113" s="221"/>
      <c r="B113" s="222"/>
      <c r="C113" s="270" t="s">
        <v>435</v>
      </c>
      <c r="D113" s="269"/>
      <c r="E113" s="269"/>
      <c r="F113" s="269"/>
      <c r="G113" s="269"/>
      <c r="H113" s="224"/>
      <c r="I113" s="224"/>
      <c r="J113" s="224"/>
      <c r="K113" s="224"/>
      <c r="L113" s="224"/>
      <c r="M113" s="224"/>
      <c r="N113" s="224"/>
      <c r="O113" s="224"/>
      <c r="P113" s="224"/>
      <c r="Q113" s="224"/>
      <c r="R113" s="224"/>
      <c r="S113" s="224"/>
      <c r="T113" s="224"/>
      <c r="U113" s="224"/>
      <c r="V113" s="224"/>
      <c r="W113" s="224"/>
      <c r="X113" s="224"/>
      <c r="Y113" s="214"/>
      <c r="Z113" s="214"/>
      <c r="AA113" s="214"/>
      <c r="AB113" s="214"/>
      <c r="AC113" s="214"/>
      <c r="AD113" s="214"/>
      <c r="AE113" s="214"/>
      <c r="AF113" s="214"/>
      <c r="AG113" s="214" t="s">
        <v>142</v>
      </c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59" t="str">
        <f>C113</f>
        <v xml:space="preserve">  v ceně je zohledněn rovněž i požadavek NPÚ na profilaci rámů, křídel a klapaček oken a výroba referenčního vzorku a jeho odsouhlasení s pracovníky NPÚ Brno</v>
      </c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">
      <c r="A114" s="221"/>
      <c r="B114" s="222"/>
      <c r="C114" s="270" t="s">
        <v>436</v>
      </c>
      <c r="D114" s="269"/>
      <c r="E114" s="269"/>
      <c r="F114" s="269"/>
      <c r="G114" s="269"/>
      <c r="H114" s="224"/>
      <c r="I114" s="224"/>
      <c r="J114" s="224"/>
      <c r="K114" s="224"/>
      <c r="L114" s="224"/>
      <c r="M114" s="224"/>
      <c r="N114" s="224"/>
      <c r="O114" s="224"/>
      <c r="P114" s="224"/>
      <c r="Q114" s="224"/>
      <c r="R114" s="224"/>
      <c r="S114" s="224"/>
      <c r="T114" s="224"/>
      <c r="U114" s="224"/>
      <c r="V114" s="224"/>
      <c r="W114" s="224"/>
      <c r="X114" s="224"/>
      <c r="Y114" s="214"/>
      <c r="Z114" s="214"/>
      <c r="AA114" s="214"/>
      <c r="AB114" s="214"/>
      <c r="AC114" s="214"/>
      <c r="AD114" s="214"/>
      <c r="AE114" s="214"/>
      <c r="AF114" s="214"/>
      <c r="AG114" s="214" t="s">
        <v>142</v>
      </c>
      <c r="AH114" s="214"/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59" t="str">
        <f>C114</f>
        <v>- součástí ceny je rovněž doplňkové příslušenství dle specifikace v PD (sítě proti hmyzu, větrací mřížky apod.) a to včetně jejich montáže</v>
      </c>
      <c r="BB114" s="214"/>
      <c r="BC114" s="214"/>
      <c r="BD114" s="214"/>
      <c r="BE114" s="214"/>
      <c r="BF114" s="214"/>
      <c r="BG114" s="214"/>
      <c r="BH114" s="214"/>
    </row>
    <row r="115" spans="1:60" ht="22.5" outlineLevel="1" x14ac:dyDescent="0.2">
      <c r="A115" s="221"/>
      <c r="B115" s="222"/>
      <c r="C115" s="270" t="s">
        <v>437</v>
      </c>
      <c r="D115" s="269"/>
      <c r="E115" s="269"/>
      <c r="F115" s="269"/>
      <c r="G115" s="269"/>
      <c r="H115" s="224"/>
      <c r="I115" s="224"/>
      <c r="J115" s="224"/>
      <c r="K115" s="224"/>
      <c r="L115" s="224"/>
      <c r="M115" s="224"/>
      <c r="N115" s="224"/>
      <c r="O115" s="224"/>
      <c r="P115" s="224"/>
      <c r="Q115" s="224"/>
      <c r="R115" s="224"/>
      <c r="S115" s="224"/>
      <c r="T115" s="224"/>
      <c r="U115" s="224"/>
      <c r="V115" s="224"/>
      <c r="W115" s="224"/>
      <c r="X115" s="224"/>
      <c r="Y115" s="214"/>
      <c r="Z115" s="214"/>
      <c r="AA115" s="214"/>
      <c r="AB115" s="214"/>
      <c r="AC115" s="214"/>
      <c r="AD115" s="214"/>
      <c r="AE115" s="214"/>
      <c r="AF115" s="214"/>
      <c r="AG115" s="214" t="s">
        <v>142</v>
      </c>
      <c r="AH115" s="214"/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59" t="str">
        <f>C115</f>
        <v>- práce nezahrnují demontáž původních oken, montáž nových výplní s vnitřními parapety a zednické zapravení, tyto jsou řešeny v rámci samostatných položek rozpočtu</v>
      </c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21"/>
      <c r="B116" s="222"/>
      <c r="C116" s="248"/>
      <c r="D116" s="242"/>
      <c r="E116" s="242"/>
      <c r="F116" s="242"/>
      <c r="G116" s="242"/>
      <c r="H116" s="224"/>
      <c r="I116" s="224"/>
      <c r="J116" s="224"/>
      <c r="K116" s="224"/>
      <c r="L116" s="224"/>
      <c r="M116" s="224"/>
      <c r="N116" s="224"/>
      <c r="O116" s="224"/>
      <c r="P116" s="224"/>
      <c r="Q116" s="224"/>
      <c r="R116" s="224"/>
      <c r="S116" s="224"/>
      <c r="T116" s="224"/>
      <c r="U116" s="224"/>
      <c r="V116" s="224"/>
      <c r="W116" s="224"/>
      <c r="X116" s="224"/>
      <c r="Y116" s="214"/>
      <c r="Z116" s="214"/>
      <c r="AA116" s="214"/>
      <c r="AB116" s="214"/>
      <c r="AC116" s="214"/>
      <c r="AD116" s="214"/>
      <c r="AE116" s="214"/>
      <c r="AF116" s="214"/>
      <c r="AG116" s="214" t="s">
        <v>143</v>
      </c>
      <c r="AH116" s="214"/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ht="22.5" outlineLevel="1" x14ac:dyDescent="0.2">
      <c r="A117" s="233">
        <v>19</v>
      </c>
      <c r="B117" s="234" t="s">
        <v>468</v>
      </c>
      <c r="C117" s="246" t="s">
        <v>469</v>
      </c>
      <c r="D117" s="235" t="s">
        <v>433</v>
      </c>
      <c r="E117" s="236">
        <v>23</v>
      </c>
      <c r="F117" s="237"/>
      <c r="G117" s="238">
        <f>ROUND(E117*F117,2)</f>
        <v>0</v>
      </c>
      <c r="H117" s="237"/>
      <c r="I117" s="238">
        <f>ROUND(E117*H117,2)</f>
        <v>0</v>
      </c>
      <c r="J117" s="237"/>
      <c r="K117" s="238">
        <f>ROUND(E117*J117,2)</f>
        <v>0</v>
      </c>
      <c r="L117" s="238">
        <v>21</v>
      </c>
      <c r="M117" s="238">
        <f>G117*(1+L117/100)</f>
        <v>0</v>
      </c>
      <c r="N117" s="238">
        <v>0</v>
      </c>
      <c r="O117" s="238">
        <f>ROUND(E117*N117,2)</f>
        <v>0</v>
      </c>
      <c r="P117" s="238">
        <v>0</v>
      </c>
      <c r="Q117" s="238">
        <f>ROUND(E117*P117,2)</f>
        <v>0</v>
      </c>
      <c r="R117" s="238"/>
      <c r="S117" s="238" t="s">
        <v>317</v>
      </c>
      <c r="T117" s="239" t="s">
        <v>138</v>
      </c>
      <c r="U117" s="224">
        <v>0</v>
      </c>
      <c r="V117" s="224">
        <f>ROUND(E117*U117,2)</f>
        <v>0</v>
      </c>
      <c r="W117" s="224"/>
      <c r="X117" s="224" t="s">
        <v>153</v>
      </c>
      <c r="Y117" s="214"/>
      <c r="Z117" s="214"/>
      <c r="AA117" s="214"/>
      <c r="AB117" s="214"/>
      <c r="AC117" s="214"/>
      <c r="AD117" s="214"/>
      <c r="AE117" s="214"/>
      <c r="AF117" s="214"/>
      <c r="AG117" s="214" t="s">
        <v>154</v>
      </c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ht="22.5" outlineLevel="1" x14ac:dyDescent="0.2">
      <c r="A118" s="221"/>
      <c r="B118" s="222"/>
      <c r="C118" s="247" t="s">
        <v>434</v>
      </c>
      <c r="D118" s="240"/>
      <c r="E118" s="240"/>
      <c r="F118" s="240"/>
      <c r="G118" s="240"/>
      <c r="H118" s="224"/>
      <c r="I118" s="224"/>
      <c r="J118" s="224"/>
      <c r="K118" s="224"/>
      <c r="L118" s="224"/>
      <c r="M118" s="224"/>
      <c r="N118" s="224"/>
      <c r="O118" s="224"/>
      <c r="P118" s="224"/>
      <c r="Q118" s="224"/>
      <c r="R118" s="224"/>
      <c r="S118" s="224"/>
      <c r="T118" s="224"/>
      <c r="U118" s="224"/>
      <c r="V118" s="224"/>
      <c r="W118" s="224"/>
      <c r="X118" s="224"/>
      <c r="Y118" s="214"/>
      <c r="Z118" s="214"/>
      <c r="AA118" s="214"/>
      <c r="AB118" s="214"/>
      <c r="AC118" s="214"/>
      <c r="AD118" s="214"/>
      <c r="AE118" s="214"/>
      <c r="AF118" s="214"/>
      <c r="AG118" s="214" t="s">
        <v>142</v>
      </c>
      <c r="AH118" s="214"/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59" t="str">
        <f>C118</f>
        <v>- cena zahrnuje dodávku výplně otvoru podle specifikace v PD a to včetně kování, finální povrchové úpravy, součástí ceny je i dodávka vnitřních parapetů</v>
      </c>
      <c r="BB118" s="214"/>
      <c r="BC118" s="214"/>
      <c r="BD118" s="214"/>
      <c r="BE118" s="214"/>
      <c r="BF118" s="214"/>
      <c r="BG118" s="214"/>
      <c r="BH118" s="214"/>
    </row>
    <row r="119" spans="1:60" ht="22.5" outlineLevel="1" x14ac:dyDescent="0.2">
      <c r="A119" s="221"/>
      <c r="B119" s="222"/>
      <c r="C119" s="270" t="s">
        <v>435</v>
      </c>
      <c r="D119" s="269"/>
      <c r="E119" s="269"/>
      <c r="F119" s="269"/>
      <c r="G119" s="269"/>
      <c r="H119" s="224"/>
      <c r="I119" s="224"/>
      <c r="J119" s="224"/>
      <c r="K119" s="224"/>
      <c r="L119" s="224"/>
      <c r="M119" s="224"/>
      <c r="N119" s="224"/>
      <c r="O119" s="224"/>
      <c r="P119" s="224"/>
      <c r="Q119" s="224"/>
      <c r="R119" s="224"/>
      <c r="S119" s="224"/>
      <c r="T119" s="224"/>
      <c r="U119" s="224"/>
      <c r="V119" s="224"/>
      <c r="W119" s="224"/>
      <c r="X119" s="224"/>
      <c r="Y119" s="214"/>
      <c r="Z119" s="214"/>
      <c r="AA119" s="214"/>
      <c r="AB119" s="214"/>
      <c r="AC119" s="214"/>
      <c r="AD119" s="214"/>
      <c r="AE119" s="214"/>
      <c r="AF119" s="214"/>
      <c r="AG119" s="214" t="s">
        <v>142</v>
      </c>
      <c r="AH119" s="214"/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59" t="str">
        <f>C119</f>
        <v xml:space="preserve">  v ceně je zohledněn rovněž i požadavek NPÚ na profilaci rámů, křídel a klapaček oken a výroba referenčního vzorku a jeho odsouhlasení s pracovníky NPÚ Brno</v>
      </c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">
      <c r="A120" s="221"/>
      <c r="B120" s="222"/>
      <c r="C120" s="270" t="s">
        <v>436</v>
      </c>
      <c r="D120" s="269"/>
      <c r="E120" s="269"/>
      <c r="F120" s="269"/>
      <c r="G120" s="269"/>
      <c r="H120" s="224"/>
      <c r="I120" s="224"/>
      <c r="J120" s="224"/>
      <c r="K120" s="224"/>
      <c r="L120" s="224"/>
      <c r="M120" s="224"/>
      <c r="N120" s="224"/>
      <c r="O120" s="224"/>
      <c r="P120" s="224"/>
      <c r="Q120" s="224"/>
      <c r="R120" s="224"/>
      <c r="S120" s="224"/>
      <c r="T120" s="224"/>
      <c r="U120" s="224"/>
      <c r="V120" s="224"/>
      <c r="W120" s="224"/>
      <c r="X120" s="224"/>
      <c r="Y120" s="214"/>
      <c r="Z120" s="214"/>
      <c r="AA120" s="214"/>
      <c r="AB120" s="214"/>
      <c r="AC120" s="214"/>
      <c r="AD120" s="214"/>
      <c r="AE120" s="214"/>
      <c r="AF120" s="214"/>
      <c r="AG120" s="214" t="s">
        <v>142</v>
      </c>
      <c r="AH120" s="214"/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59" t="str">
        <f>C120</f>
        <v>- součástí ceny je rovněž doplňkové příslušenství dle specifikace v PD (sítě proti hmyzu, větrací mřížky apod.) a to včetně jejich montáže</v>
      </c>
      <c r="BB120" s="214"/>
      <c r="BC120" s="214"/>
      <c r="BD120" s="214"/>
      <c r="BE120" s="214"/>
      <c r="BF120" s="214"/>
      <c r="BG120" s="214"/>
      <c r="BH120" s="214"/>
    </row>
    <row r="121" spans="1:60" ht="22.5" outlineLevel="1" x14ac:dyDescent="0.2">
      <c r="A121" s="221"/>
      <c r="B121" s="222"/>
      <c r="C121" s="270" t="s">
        <v>437</v>
      </c>
      <c r="D121" s="269"/>
      <c r="E121" s="269"/>
      <c r="F121" s="269"/>
      <c r="G121" s="269"/>
      <c r="H121" s="224"/>
      <c r="I121" s="224"/>
      <c r="J121" s="224"/>
      <c r="K121" s="224"/>
      <c r="L121" s="224"/>
      <c r="M121" s="224"/>
      <c r="N121" s="224"/>
      <c r="O121" s="224"/>
      <c r="P121" s="224"/>
      <c r="Q121" s="224"/>
      <c r="R121" s="224"/>
      <c r="S121" s="224"/>
      <c r="T121" s="224"/>
      <c r="U121" s="224"/>
      <c r="V121" s="224"/>
      <c r="W121" s="224"/>
      <c r="X121" s="224"/>
      <c r="Y121" s="214"/>
      <c r="Z121" s="214"/>
      <c r="AA121" s="214"/>
      <c r="AB121" s="214"/>
      <c r="AC121" s="214"/>
      <c r="AD121" s="214"/>
      <c r="AE121" s="214"/>
      <c r="AF121" s="214"/>
      <c r="AG121" s="214" t="s">
        <v>142</v>
      </c>
      <c r="AH121" s="214"/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59" t="str">
        <f>C121</f>
        <v>- práce nezahrnují demontáž původních oken, montáž nových výplní s vnitřními parapety a zednické zapravení, tyto jsou řešeny v rámci samostatných položek rozpočtu</v>
      </c>
      <c r="BB121" s="214"/>
      <c r="BC121" s="214"/>
      <c r="BD121" s="214"/>
      <c r="BE121" s="214"/>
      <c r="BF121" s="214"/>
      <c r="BG121" s="214"/>
      <c r="BH121" s="214"/>
    </row>
    <row r="122" spans="1:60" outlineLevel="1" x14ac:dyDescent="0.2">
      <c r="A122" s="221"/>
      <c r="B122" s="222"/>
      <c r="C122" s="248"/>
      <c r="D122" s="242"/>
      <c r="E122" s="242"/>
      <c r="F122" s="242"/>
      <c r="G122" s="242"/>
      <c r="H122" s="224"/>
      <c r="I122" s="224"/>
      <c r="J122" s="224"/>
      <c r="K122" s="224"/>
      <c r="L122" s="224"/>
      <c r="M122" s="224"/>
      <c r="N122" s="224"/>
      <c r="O122" s="224"/>
      <c r="P122" s="224"/>
      <c r="Q122" s="224"/>
      <c r="R122" s="224"/>
      <c r="S122" s="224"/>
      <c r="T122" s="224"/>
      <c r="U122" s="224"/>
      <c r="V122" s="224"/>
      <c r="W122" s="224"/>
      <c r="X122" s="224"/>
      <c r="Y122" s="214"/>
      <c r="Z122" s="214"/>
      <c r="AA122" s="214"/>
      <c r="AB122" s="214"/>
      <c r="AC122" s="214"/>
      <c r="AD122" s="214"/>
      <c r="AE122" s="214"/>
      <c r="AF122" s="214"/>
      <c r="AG122" s="214" t="s">
        <v>143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ht="22.5" outlineLevel="1" x14ac:dyDescent="0.2">
      <c r="A123" s="233">
        <v>20</v>
      </c>
      <c r="B123" s="234" t="s">
        <v>470</v>
      </c>
      <c r="C123" s="246" t="s">
        <v>471</v>
      </c>
      <c r="D123" s="235" t="s">
        <v>433</v>
      </c>
      <c r="E123" s="236">
        <v>2</v>
      </c>
      <c r="F123" s="237"/>
      <c r="G123" s="238">
        <f>ROUND(E123*F123,2)</f>
        <v>0</v>
      </c>
      <c r="H123" s="237"/>
      <c r="I123" s="238">
        <f>ROUND(E123*H123,2)</f>
        <v>0</v>
      </c>
      <c r="J123" s="237"/>
      <c r="K123" s="238">
        <f>ROUND(E123*J123,2)</f>
        <v>0</v>
      </c>
      <c r="L123" s="238">
        <v>21</v>
      </c>
      <c r="M123" s="238">
        <f>G123*(1+L123/100)</f>
        <v>0</v>
      </c>
      <c r="N123" s="238">
        <v>0</v>
      </c>
      <c r="O123" s="238">
        <f>ROUND(E123*N123,2)</f>
        <v>0</v>
      </c>
      <c r="P123" s="238">
        <v>0</v>
      </c>
      <c r="Q123" s="238">
        <f>ROUND(E123*P123,2)</f>
        <v>0</v>
      </c>
      <c r="R123" s="238"/>
      <c r="S123" s="238" t="s">
        <v>317</v>
      </c>
      <c r="T123" s="239" t="s">
        <v>138</v>
      </c>
      <c r="U123" s="224">
        <v>0</v>
      </c>
      <c r="V123" s="224">
        <f>ROUND(E123*U123,2)</f>
        <v>0</v>
      </c>
      <c r="W123" s="224"/>
      <c r="X123" s="224" t="s">
        <v>153</v>
      </c>
      <c r="Y123" s="214"/>
      <c r="Z123" s="214"/>
      <c r="AA123" s="214"/>
      <c r="AB123" s="214"/>
      <c r="AC123" s="214"/>
      <c r="AD123" s="214"/>
      <c r="AE123" s="214"/>
      <c r="AF123" s="214"/>
      <c r="AG123" s="214" t="s">
        <v>154</v>
      </c>
      <c r="AH123" s="214"/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ht="22.5" outlineLevel="1" x14ac:dyDescent="0.2">
      <c r="A124" s="221"/>
      <c r="B124" s="222"/>
      <c r="C124" s="247" t="s">
        <v>434</v>
      </c>
      <c r="D124" s="240"/>
      <c r="E124" s="240"/>
      <c r="F124" s="240"/>
      <c r="G124" s="240"/>
      <c r="H124" s="224"/>
      <c r="I124" s="224"/>
      <c r="J124" s="224"/>
      <c r="K124" s="224"/>
      <c r="L124" s="224"/>
      <c r="M124" s="224"/>
      <c r="N124" s="224"/>
      <c r="O124" s="224"/>
      <c r="P124" s="224"/>
      <c r="Q124" s="224"/>
      <c r="R124" s="224"/>
      <c r="S124" s="224"/>
      <c r="T124" s="224"/>
      <c r="U124" s="224"/>
      <c r="V124" s="224"/>
      <c r="W124" s="224"/>
      <c r="X124" s="224"/>
      <c r="Y124" s="214"/>
      <c r="Z124" s="214"/>
      <c r="AA124" s="214"/>
      <c r="AB124" s="214"/>
      <c r="AC124" s="214"/>
      <c r="AD124" s="214"/>
      <c r="AE124" s="214"/>
      <c r="AF124" s="214"/>
      <c r="AG124" s="214" t="s">
        <v>142</v>
      </c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59" t="str">
        <f>C124</f>
        <v>- cena zahrnuje dodávku výplně otvoru podle specifikace v PD a to včetně kování, finální povrchové úpravy, součástí ceny je i dodávka vnitřních parapetů</v>
      </c>
      <c r="BB124" s="214"/>
      <c r="BC124" s="214"/>
      <c r="BD124" s="214"/>
      <c r="BE124" s="214"/>
      <c r="BF124" s="214"/>
      <c r="BG124" s="214"/>
      <c r="BH124" s="214"/>
    </row>
    <row r="125" spans="1:60" ht="22.5" outlineLevel="1" x14ac:dyDescent="0.2">
      <c r="A125" s="221"/>
      <c r="B125" s="222"/>
      <c r="C125" s="270" t="s">
        <v>435</v>
      </c>
      <c r="D125" s="269"/>
      <c r="E125" s="269"/>
      <c r="F125" s="269"/>
      <c r="G125" s="269"/>
      <c r="H125" s="224"/>
      <c r="I125" s="224"/>
      <c r="J125" s="224"/>
      <c r="K125" s="224"/>
      <c r="L125" s="224"/>
      <c r="M125" s="224"/>
      <c r="N125" s="224"/>
      <c r="O125" s="224"/>
      <c r="P125" s="224"/>
      <c r="Q125" s="224"/>
      <c r="R125" s="224"/>
      <c r="S125" s="224"/>
      <c r="T125" s="224"/>
      <c r="U125" s="224"/>
      <c r="V125" s="224"/>
      <c r="W125" s="224"/>
      <c r="X125" s="224"/>
      <c r="Y125" s="214"/>
      <c r="Z125" s="214"/>
      <c r="AA125" s="214"/>
      <c r="AB125" s="214"/>
      <c r="AC125" s="214"/>
      <c r="AD125" s="214"/>
      <c r="AE125" s="214"/>
      <c r="AF125" s="214"/>
      <c r="AG125" s="214" t="s">
        <v>142</v>
      </c>
      <c r="AH125" s="214"/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59" t="str">
        <f>C125</f>
        <v xml:space="preserve">  v ceně je zohledněn rovněž i požadavek NPÚ na profilaci rámů, křídel a klapaček oken a výroba referenčního vzorku a jeho odsouhlasení s pracovníky NPÚ Brno</v>
      </c>
      <c r="BB125" s="214"/>
      <c r="BC125" s="214"/>
      <c r="BD125" s="214"/>
      <c r="BE125" s="214"/>
      <c r="BF125" s="214"/>
      <c r="BG125" s="214"/>
      <c r="BH125" s="214"/>
    </row>
    <row r="126" spans="1:60" outlineLevel="1" x14ac:dyDescent="0.2">
      <c r="A126" s="221"/>
      <c r="B126" s="222"/>
      <c r="C126" s="270" t="s">
        <v>436</v>
      </c>
      <c r="D126" s="269"/>
      <c r="E126" s="269"/>
      <c r="F126" s="269"/>
      <c r="G126" s="269"/>
      <c r="H126" s="224"/>
      <c r="I126" s="224"/>
      <c r="J126" s="224"/>
      <c r="K126" s="224"/>
      <c r="L126" s="224"/>
      <c r="M126" s="224"/>
      <c r="N126" s="224"/>
      <c r="O126" s="224"/>
      <c r="P126" s="224"/>
      <c r="Q126" s="224"/>
      <c r="R126" s="224"/>
      <c r="S126" s="224"/>
      <c r="T126" s="224"/>
      <c r="U126" s="224"/>
      <c r="V126" s="224"/>
      <c r="W126" s="224"/>
      <c r="X126" s="224"/>
      <c r="Y126" s="214"/>
      <c r="Z126" s="214"/>
      <c r="AA126" s="214"/>
      <c r="AB126" s="214"/>
      <c r="AC126" s="214"/>
      <c r="AD126" s="214"/>
      <c r="AE126" s="214"/>
      <c r="AF126" s="214"/>
      <c r="AG126" s="214" t="s">
        <v>142</v>
      </c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59" t="str">
        <f>C126</f>
        <v>- součástí ceny je rovněž doplňkové příslušenství dle specifikace v PD (sítě proti hmyzu, větrací mřížky apod.) a to včetně jejich montáže</v>
      </c>
      <c r="BB126" s="214"/>
      <c r="BC126" s="214"/>
      <c r="BD126" s="214"/>
      <c r="BE126" s="214"/>
      <c r="BF126" s="214"/>
      <c r="BG126" s="214"/>
      <c r="BH126" s="214"/>
    </row>
    <row r="127" spans="1:60" ht="22.5" outlineLevel="1" x14ac:dyDescent="0.2">
      <c r="A127" s="221"/>
      <c r="B127" s="222"/>
      <c r="C127" s="270" t="s">
        <v>437</v>
      </c>
      <c r="D127" s="269"/>
      <c r="E127" s="269"/>
      <c r="F127" s="269"/>
      <c r="G127" s="269"/>
      <c r="H127" s="224"/>
      <c r="I127" s="224"/>
      <c r="J127" s="224"/>
      <c r="K127" s="224"/>
      <c r="L127" s="224"/>
      <c r="M127" s="224"/>
      <c r="N127" s="224"/>
      <c r="O127" s="224"/>
      <c r="P127" s="224"/>
      <c r="Q127" s="224"/>
      <c r="R127" s="224"/>
      <c r="S127" s="224"/>
      <c r="T127" s="224"/>
      <c r="U127" s="224"/>
      <c r="V127" s="224"/>
      <c r="W127" s="224"/>
      <c r="X127" s="224"/>
      <c r="Y127" s="214"/>
      <c r="Z127" s="214"/>
      <c r="AA127" s="214"/>
      <c r="AB127" s="214"/>
      <c r="AC127" s="214"/>
      <c r="AD127" s="214"/>
      <c r="AE127" s="214"/>
      <c r="AF127" s="214"/>
      <c r="AG127" s="214" t="s">
        <v>142</v>
      </c>
      <c r="AH127" s="214"/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59" t="str">
        <f>C127</f>
        <v>- práce nezahrnují demontáž původních oken, montáž nových výplní s vnitřními parapety a zednické zapravení, tyto jsou řešeny v rámci samostatných položek rozpočtu</v>
      </c>
      <c r="BB127" s="214"/>
      <c r="BC127" s="214"/>
      <c r="BD127" s="214"/>
      <c r="BE127" s="214"/>
      <c r="BF127" s="214"/>
      <c r="BG127" s="214"/>
      <c r="BH127" s="214"/>
    </row>
    <row r="128" spans="1:60" outlineLevel="1" x14ac:dyDescent="0.2">
      <c r="A128" s="221"/>
      <c r="B128" s="222"/>
      <c r="C128" s="248"/>
      <c r="D128" s="242"/>
      <c r="E128" s="242"/>
      <c r="F128" s="242"/>
      <c r="G128" s="242"/>
      <c r="H128" s="224"/>
      <c r="I128" s="224"/>
      <c r="J128" s="224"/>
      <c r="K128" s="224"/>
      <c r="L128" s="224"/>
      <c r="M128" s="224"/>
      <c r="N128" s="224"/>
      <c r="O128" s="224"/>
      <c r="P128" s="224"/>
      <c r="Q128" s="224"/>
      <c r="R128" s="224"/>
      <c r="S128" s="224"/>
      <c r="T128" s="224"/>
      <c r="U128" s="224"/>
      <c r="V128" s="224"/>
      <c r="W128" s="224"/>
      <c r="X128" s="224"/>
      <c r="Y128" s="214"/>
      <c r="Z128" s="214"/>
      <c r="AA128" s="214"/>
      <c r="AB128" s="214"/>
      <c r="AC128" s="214"/>
      <c r="AD128" s="214"/>
      <c r="AE128" s="214"/>
      <c r="AF128" s="214"/>
      <c r="AG128" s="214" t="s">
        <v>143</v>
      </c>
      <c r="AH128" s="214"/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ht="22.5" outlineLevel="1" x14ac:dyDescent="0.2">
      <c r="A129" s="233">
        <v>21</v>
      </c>
      <c r="B129" s="234" t="s">
        <v>472</v>
      </c>
      <c r="C129" s="246" t="s">
        <v>473</v>
      </c>
      <c r="D129" s="235" t="s">
        <v>433</v>
      </c>
      <c r="E129" s="236">
        <v>2</v>
      </c>
      <c r="F129" s="237"/>
      <c r="G129" s="238">
        <f>ROUND(E129*F129,2)</f>
        <v>0</v>
      </c>
      <c r="H129" s="237"/>
      <c r="I129" s="238">
        <f>ROUND(E129*H129,2)</f>
        <v>0</v>
      </c>
      <c r="J129" s="237"/>
      <c r="K129" s="238">
        <f>ROUND(E129*J129,2)</f>
        <v>0</v>
      </c>
      <c r="L129" s="238">
        <v>21</v>
      </c>
      <c r="M129" s="238">
        <f>G129*(1+L129/100)</f>
        <v>0</v>
      </c>
      <c r="N129" s="238">
        <v>0</v>
      </c>
      <c r="O129" s="238">
        <f>ROUND(E129*N129,2)</f>
        <v>0</v>
      </c>
      <c r="P129" s="238">
        <v>0</v>
      </c>
      <c r="Q129" s="238">
        <f>ROUND(E129*P129,2)</f>
        <v>0</v>
      </c>
      <c r="R129" s="238"/>
      <c r="S129" s="238" t="s">
        <v>317</v>
      </c>
      <c r="T129" s="239" t="s">
        <v>138</v>
      </c>
      <c r="U129" s="224">
        <v>0</v>
      </c>
      <c r="V129" s="224">
        <f>ROUND(E129*U129,2)</f>
        <v>0</v>
      </c>
      <c r="W129" s="224"/>
      <c r="X129" s="224" t="s">
        <v>153</v>
      </c>
      <c r="Y129" s="214"/>
      <c r="Z129" s="214"/>
      <c r="AA129" s="214"/>
      <c r="AB129" s="214"/>
      <c r="AC129" s="214"/>
      <c r="AD129" s="214"/>
      <c r="AE129" s="214"/>
      <c r="AF129" s="214"/>
      <c r="AG129" s="214" t="s">
        <v>154</v>
      </c>
      <c r="AH129" s="214"/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ht="22.5" outlineLevel="1" x14ac:dyDescent="0.2">
      <c r="A130" s="221"/>
      <c r="B130" s="222"/>
      <c r="C130" s="247" t="s">
        <v>434</v>
      </c>
      <c r="D130" s="240"/>
      <c r="E130" s="240"/>
      <c r="F130" s="240"/>
      <c r="G130" s="240"/>
      <c r="H130" s="224"/>
      <c r="I130" s="224"/>
      <c r="J130" s="224"/>
      <c r="K130" s="224"/>
      <c r="L130" s="224"/>
      <c r="M130" s="224"/>
      <c r="N130" s="224"/>
      <c r="O130" s="224"/>
      <c r="P130" s="224"/>
      <c r="Q130" s="224"/>
      <c r="R130" s="224"/>
      <c r="S130" s="224"/>
      <c r="T130" s="224"/>
      <c r="U130" s="224"/>
      <c r="V130" s="224"/>
      <c r="W130" s="224"/>
      <c r="X130" s="224"/>
      <c r="Y130" s="214"/>
      <c r="Z130" s="214"/>
      <c r="AA130" s="214"/>
      <c r="AB130" s="214"/>
      <c r="AC130" s="214"/>
      <c r="AD130" s="214"/>
      <c r="AE130" s="214"/>
      <c r="AF130" s="214"/>
      <c r="AG130" s="214" t="s">
        <v>142</v>
      </c>
      <c r="AH130" s="214"/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59" t="str">
        <f>C130</f>
        <v>- cena zahrnuje dodávku výplně otvoru podle specifikace v PD a to včetně kování, finální povrchové úpravy, součástí ceny je i dodávka vnitřních parapetů</v>
      </c>
      <c r="BB130" s="214"/>
      <c r="BC130" s="214"/>
      <c r="BD130" s="214"/>
      <c r="BE130" s="214"/>
      <c r="BF130" s="214"/>
      <c r="BG130" s="214"/>
      <c r="BH130" s="214"/>
    </row>
    <row r="131" spans="1:60" ht="22.5" outlineLevel="1" x14ac:dyDescent="0.2">
      <c r="A131" s="221"/>
      <c r="B131" s="222"/>
      <c r="C131" s="270" t="s">
        <v>435</v>
      </c>
      <c r="D131" s="269"/>
      <c r="E131" s="269"/>
      <c r="F131" s="269"/>
      <c r="G131" s="269"/>
      <c r="H131" s="224"/>
      <c r="I131" s="224"/>
      <c r="J131" s="224"/>
      <c r="K131" s="224"/>
      <c r="L131" s="224"/>
      <c r="M131" s="224"/>
      <c r="N131" s="224"/>
      <c r="O131" s="224"/>
      <c r="P131" s="224"/>
      <c r="Q131" s="224"/>
      <c r="R131" s="224"/>
      <c r="S131" s="224"/>
      <c r="T131" s="224"/>
      <c r="U131" s="224"/>
      <c r="V131" s="224"/>
      <c r="W131" s="224"/>
      <c r="X131" s="224"/>
      <c r="Y131" s="214"/>
      <c r="Z131" s="214"/>
      <c r="AA131" s="214"/>
      <c r="AB131" s="214"/>
      <c r="AC131" s="214"/>
      <c r="AD131" s="214"/>
      <c r="AE131" s="214"/>
      <c r="AF131" s="214"/>
      <c r="AG131" s="214" t="s">
        <v>142</v>
      </c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59" t="str">
        <f>C131</f>
        <v xml:space="preserve">  v ceně je zohledněn rovněž i požadavek NPÚ na profilaci rámů, křídel a klapaček oken a výroba referenčního vzorku a jeho odsouhlasení s pracovníky NPÚ Brno</v>
      </c>
      <c r="BB131" s="214"/>
      <c r="BC131" s="214"/>
      <c r="BD131" s="214"/>
      <c r="BE131" s="214"/>
      <c r="BF131" s="214"/>
      <c r="BG131" s="214"/>
      <c r="BH131" s="214"/>
    </row>
    <row r="132" spans="1:60" outlineLevel="1" x14ac:dyDescent="0.2">
      <c r="A132" s="221"/>
      <c r="B132" s="222"/>
      <c r="C132" s="270" t="s">
        <v>436</v>
      </c>
      <c r="D132" s="269"/>
      <c r="E132" s="269"/>
      <c r="F132" s="269"/>
      <c r="G132" s="269"/>
      <c r="H132" s="224"/>
      <c r="I132" s="224"/>
      <c r="J132" s="224"/>
      <c r="K132" s="224"/>
      <c r="L132" s="224"/>
      <c r="M132" s="224"/>
      <c r="N132" s="224"/>
      <c r="O132" s="224"/>
      <c r="P132" s="224"/>
      <c r="Q132" s="224"/>
      <c r="R132" s="224"/>
      <c r="S132" s="224"/>
      <c r="T132" s="224"/>
      <c r="U132" s="224"/>
      <c r="V132" s="224"/>
      <c r="W132" s="224"/>
      <c r="X132" s="224"/>
      <c r="Y132" s="214"/>
      <c r="Z132" s="214"/>
      <c r="AA132" s="214"/>
      <c r="AB132" s="214"/>
      <c r="AC132" s="214"/>
      <c r="AD132" s="214"/>
      <c r="AE132" s="214"/>
      <c r="AF132" s="214"/>
      <c r="AG132" s="214" t="s">
        <v>142</v>
      </c>
      <c r="AH132" s="214"/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59" t="str">
        <f>C132</f>
        <v>- součástí ceny je rovněž doplňkové příslušenství dle specifikace v PD (sítě proti hmyzu, větrací mřížky apod.) a to včetně jejich montáže</v>
      </c>
      <c r="BB132" s="214"/>
      <c r="BC132" s="214"/>
      <c r="BD132" s="214"/>
      <c r="BE132" s="214"/>
      <c r="BF132" s="214"/>
      <c r="BG132" s="214"/>
      <c r="BH132" s="214"/>
    </row>
    <row r="133" spans="1:60" ht="22.5" outlineLevel="1" x14ac:dyDescent="0.2">
      <c r="A133" s="221"/>
      <c r="B133" s="222"/>
      <c r="C133" s="270" t="s">
        <v>437</v>
      </c>
      <c r="D133" s="269"/>
      <c r="E133" s="269"/>
      <c r="F133" s="269"/>
      <c r="G133" s="269"/>
      <c r="H133" s="224"/>
      <c r="I133" s="224"/>
      <c r="J133" s="224"/>
      <c r="K133" s="224"/>
      <c r="L133" s="224"/>
      <c r="M133" s="224"/>
      <c r="N133" s="224"/>
      <c r="O133" s="224"/>
      <c r="P133" s="224"/>
      <c r="Q133" s="224"/>
      <c r="R133" s="224"/>
      <c r="S133" s="224"/>
      <c r="T133" s="224"/>
      <c r="U133" s="224"/>
      <c r="V133" s="224"/>
      <c r="W133" s="224"/>
      <c r="X133" s="224"/>
      <c r="Y133" s="214"/>
      <c r="Z133" s="214"/>
      <c r="AA133" s="214"/>
      <c r="AB133" s="214"/>
      <c r="AC133" s="214"/>
      <c r="AD133" s="214"/>
      <c r="AE133" s="214"/>
      <c r="AF133" s="214"/>
      <c r="AG133" s="214" t="s">
        <v>142</v>
      </c>
      <c r="AH133" s="214"/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59" t="str">
        <f>C133</f>
        <v>- práce nezahrnují demontáž původních oken, montáž nových výplní s vnitřními parapety a zednické zapravení, tyto jsou řešeny v rámci samostatných položek rozpočtu</v>
      </c>
      <c r="BB133" s="214"/>
      <c r="BC133" s="214"/>
      <c r="BD133" s="214"/>
      <c r="BE133" s="214"/>
      <c r="BF133" s="214"/>
      <c r="BG133" s="214"/>
      <c r="BH133" s="214"/>
    </row>
    <row r="134" spans="1:60" outlineLevel="1" x14ac:dyDescent="0.2">
      <c r="A134" s="221"/>
      <c r="B134" s="222"/>
      <c r="C134" s="248"/>
      <c r="D134" s="242"/>
      <c r="E134" s="242"/>
      <c r="F134" s="242"/>
      <c r="G134" s="242"/>
      <c r="H134" s="224"/>
      <c r="I134" s="224"/>
      <c r="J134" s="224"/>
      <c r="K134" s="224"/>
      <c r="L134" s="224"/>
      <c r="M134" s="224"/>
      <c r="N134" s="224"/>
      <c r="O134" s="224"/>
      <c r="P134" s="224"/>
      <c r="Q134" s="224"/>
      <c r="R134" s="224"/>
      <c r="S134" s="224"/>
      <c r="T134" s="224"/>
      <c r="U134" s="224"/>
      <c r="V134" s="224"/>
      <c r="W134" s="224"/>
      <c r="X134" s="224"/>
      <c r="Y134" s="214"/>
      <c r="Z134" s="214"/>
      <c r="AA134" s="214"/>
      <c r="AB134" s="214"/>
      <c r="AC134" s="214"/>
      <c r="AD134" s="214"/>
      <c r="AE134" s="214"/>
      <c r="AF134" s="214"/>
      <c r="AG134" s="214" t="s">
        <v>143</v>
      </c>
      <c r="AH134" s="214"/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ht="22.5" outlineLevel="1" x14ac:dyDescent="0.2">
      <c r="A135" s="233">
        <v>22</v>
      </c>
      <c r="B135" s="234" t="s">
        <v>474</v>
      </c>
      <c r="C135" s="246" t="s">
        <v>475</v>
      </c>
      <c r="D135" s="235" t="s">
        <v>433</v>
      </c>
      <c r="E135" s="236">
        <v>8</v>
      </c>
      <c r="F135" s="237"/>
      <c r="G135" s="238">
        <f>ROUND(E135*F135,2)</f>
        <v>0</v>
      </c>
      <c r="H135" s="237"/>
      <c r="I135" s="238">
        <f>ROUND(E135*H135,2)</f>
        <v>0</v>
      </c>
      <c r="J135" s="237"/>
      <c r="K135" s="238">
        <f>ROUND(E135*J135,2)</f>
        <v>0</v>
      </c>
      <c r="L135" s="238">
        <v>21</v>
      </c>
      <c r="M135" s="238">
        <f>G135*(1+L135/100)</f>
        <v>0</v>
      </c>
      <c r="N135" s="238">
        <v>0</v>
      </c>
      <c r="O135" s="238">
        <f>ROUND(E135*N135,2)</f>
        <v>0</v>
      </c>
      <c r="P135" s="238">
        <v>0</v>
      </c>
      <c r="Q135" s="238">
        <f>ROUND(E135*P135,2)</f>
        <v>0</v>
      </c>
      <c r="R135" s="238"/>
      <c r="S135" s="238" t="s">
        <v>317</v>
      </c>
      <c r="T135" s="239" t="s">
        <v>138</v>
      </c>
      <c r="U135" s="224">
        <v>0</v>
      </c>
      <c r="V135" s="224">
        <f>ROUND(E135*U135,2)</f>
        <v>0</v>
      </c>
      <c r="W135" s="224"/>
      <c r="X135" s="224" t="s">
        <v>153</v>
      </c>
      <c r="Y135" s="214"/>
      <c r="Z135" s="214"/>
      <c r="AA135" s="214"/>
      <c r="AB135" s="214"/>
      <c r="AC135" s="214"/>
      <c r="AD135" s="214"/>
      <c r="AE135" s="214"/>
      <c r="AF135" s="214"/>
      <c r="AG135" s="214" t="s">
        <v>154</v>
      </c>
      <c r="AH135" s="214"/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ht="22.5" outlineLevel="1" x14ac:dyDescent="0.2">
      <c r="A136" s="221"/>
      <c r="B136" s="222"/>
      <c r="C136" s="247" t="s">
        <v>434</v>
      </c>
      <c r="D136" s="240"/>
      <c r="E136" s="240"/>
      <c r="F136" s="240"/>
      <c r="G136" s="240"/>
      <c r="H136" s="224"/>
      <c r="I136" s="224"/>
      <c r="J136" s="224"/>
      <c r="K136" s="224"/>
      <c r="L136" s="224"/>
      <c r="M136" s="224"/>
      <c r="N136" s="224"/>
      <c r="O136" s="224"/>
      <c r="P136" s="224"/>
      <c r="Q136" s="224"/>
      <c r="R136" s="224"/>
      <c r="S136" s="224"/>
      <c r="T136" s="224"/>
      <c r="U136" s="224"/>
      <c r="V136" s="224"/>
      <c r="W136" s="224"/>
      <c r="X136" s="224"/>
      <c r="Y136" s="214"/>
      <c r="Z136" s="214"/>
      <c r="AA136" s="214"/>
      <c r="AB136" s="214"/>
      <c r="AC136" s="214"/>
      <c r="AD136" s="214"/>
      <c r="AE136" s="214"/>
      <c r="AF136" s="214"/>
      <c r="AG136" s="214" t="s">
        <v>142</v>
      </c>
      <c r="AH136" s="214"/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59" t="str">
        <f>C136</f>
        <v>- cena zahrnuje dodávku výplně otvoru podle specifikace v PD a to včetně kování, finální povrchové úpravy, součástí ceny je i dodávka vnitřních parapetů</v>
      </c>
      <c r="BB136" s="214"/>
      <c r="BC136" s="214"/>
      <c r="BD136" s="214"/>
      <c r="BE136" s="214"/>
      <c r="BF136" s="214"/>
      <c r="BG136" s="214"/>
      <c r="BH136" s="214"/>
    </row>
    <row r="137" spans="1:60" ht="22.5" outlineLevel="1" x14ac:dyDescent="0.2">
      <c r="A137" s="221"/>
      <c r="B137" s="222"/>
      <c r="C137" s="270" t="s">
        <v>435</v>
      </c>
      <c r="D137" s="269"/>
      <c r="E137" s="269"/>
      <c r="F137" s="269"/>
      <c r="G137" s="269"/>
      <c r="H137" s="224"/>
      <c r="I137" s="224"/>
      <c r="J137" s="224"/>
      <c r="K137" s="224"/>
      <c r="L137" s="224"/>
      <c r="M137" s="224"/>
      <c r="N137" s="224"/>
      <c r="O137" s="224"/>
      <c r="P137" s="224"/>
      <c r="Q137" s="224"/>
      <c r="R137" s="224"/>
      <c r="S137" s="224"/>
      <c r="T137" s="224"/>
      <c r="U137" s="224"/>
      <c r="V137" s="224"/>
      <c r="W137" s="224"/>
      <c r="X137" s="224"/>
      <c r="Y137" s="214"/>
      <c r="Z137" s="214"/>
      <c r="AA137" s="214"/>
      <c r="AB137" s="214"/>
      <c r="AC137" s="214"/>
      <c r="AD137" s="214"/>
      <c r="AE137" s="214"/>
      <c r="AF137" s="214"/>
      <c r="AG137" s="214" t="s">
        <v>142</v>
      </c>
      <c r="AH137" s="214"/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59" t="str">
        <f>C137</f>
        <v xml:space="preserve">  v ceně je zohledněn rovněž i požadavek NPÚ na profilaci rámů, křídel a klapaček oken a výroba referenčního vzorku a jeho odsouhlasení s pracovníky NPÚ Brno</v>
      </c>
      <c r="BB137" s="214"/>
      <c r="BC137" s="214"/>
      <c r="BD137" s="214"/>
      <c r="BE137" s="214"/>
      <c r="BF137" s="214"/>
      <c r="BG137" s="214"/>
      <c r="BH137" s="214"/>
    </row>
    <row r="138" spans="1:60" outlineLevel="1" x14ac:dyDescent="0.2">
      <c r="A138" s="221"/>
      <c r="B138" s="222"/>
      <c r="C138" s="270" t="s">
        <v>436</v>
      </c>
      <c r="D138" s="269"/>
      <c r="E138" s="269"/>
      <c r="F138" s="269"/>
      <c r="G138" s="269"/>
      <c r="H138" s="224"/>
      <c r="I138" s="224"/>
      <c r="J138" s="224"/>
      <c r="K138" s="224"/>
      <c r="L138" s="224"/>
      <c r="M138" s="224"/>
      <c r="N138" s="224"/>
      <c r="O138" s="224"/>
      <c r="P138" s="224"/>
      <c r="Q138" s="224"/>
      <c r="R138" s="224"/>
      <c r="S138" s="224"/>
      <c r="T138" s="224"/>
      <c r="U138" s="224"/>
      <c r="V138" s="224"/>
      <c r="W138" s="224"/>
      <c r="X138" s="224"/>
      <c r="Y138" s="214"/>
      <c r="Z138" s="214"/>
      <c r="AA138" s="214"/>
      <c r="AB138" s="214"/>
      <c r="AC138" s="214"/>
      <c r="AD138" s="214"/>
      <c r="AE138" s="214"/>
      <c r="AF138" s="214"/>
      <c r="AG138" s="214" t="s">
        <v>142</v>
      </c>
      <c r="AH138" s="214"/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59" t="str">
        <f>C138</f>
        <v>- součástí ceny je rovněž doplňkové příslušenství dle specifikace v PD (sítě proti hmyzu, větrací mřížky apod.) a to včetně jejich montáže</v>
      </c>
      <c r="BB138" s="214"/>
      <c r="BC138" s="214"/>
      <c r="BD138" s="214"/>
      <c r="BE138" s="214"/>
      <c r="BF138" s="214"/>
      <c r="BG138" s="214"/>
      <c r="BH138" s="214"/>
    </row>
    <row r="139" spans="1:60" ht="22.5" outlineLevel="1" x14ac:dyDescent="0.2">
      <c r="A139" s="221"/>
      <c r="B139" s="222"/>
      <c r="C139" s="270" t="s">
        <v>437</v>
      </c>
      <c r="D139" s="269"/>
      <c r="E139" s="269"/>
      <c r="F139" s="269"/>
      <c r="G139" s="269"/>
      <c r="H139" s="224"/>
      <c r="I139" s="224"/>
      <c r="J139" s="224"/>
      <c r="K139" s="224"/>
      <c r="L139" s="224"/>
      <c r="M139" s="224"/>
      <c r="N139" s="224"/>
      <c r="O139" s="224"/>
      <c r="P139" s="224"/>
      <c r="Q139" s="224"/>
      <c r="R139" s="224"/>
      <c r="S139" s="224"/>
      <c r="T139" s="224"/>
      <c r="U139" s="224"/>
      <c r="V139" s="224"/>
      <c r="W139" s="224"/>
      <c r="X139" s="224"/>
      <c r="Y139" s="214"/>
      <c r="Z139" s="214"/>
      <c r="AA139" s="214"/>
      <c r="AB139" s="214"/>
      <c r="AC139" s="214"/>
      <c r="AD139" s="214"/>
      <c r="AE139" s="214"/>
      <c r="AF139" s="214"/>
      <c r="AG139" s="214" t="s">
        <v>142</v>
      </c>
      <c r="AH139" s="214"/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59" t="str">
        <f>C139</f>
        <v>- práce nezahrnují demontáž původních oken, montáž nových výplní s vnitřními parapety a zednické zapravení, tyto jsou řešeny v rámci samostatných položek rozpočtu</v>
      </c>
      <c r="BB139" s="214"/>
      <c r="BC139" s="214"/>
      <c r="BD139" s="214"/>
      <c r="BE139" s="214"/>
      <c r="BF139" s="214"/>
      <c r="BG139" s="214"/>
      <c r="BH139" s="214"/>
    </row>
    <row r="140" spans="1:60" outlineLevel="1" x14ac:dyDescent="0.2">
      <c r="A140" s="221"/>
      <c r="B140" s="222"/>
      <c r="C140" s="248"/>
      <c r="D140" s="242"/>
      <c r="E140" s="242"/>
      <c r="F140" s="242"/>
      <c r="G140" s="242"/>
      <c r="H140" s="224"/>
      <c r="I140" s="224"/>
      <c r="J140" s="224"/>
      <c r="K140" s="224"/>
      <c r="L140" s="224"/>
      <c r="M140" s="224"/>
      <c r="N140" s="224"/>
      <c r="O140" s="224"/>
      <c r="P140" s="224"/>
      <c r="Q140" s="224"/>
      <c r="R140" s="224"/>
      <c r="S140" s="224"/>
      <c r="T140" s="224"/>
      <c r="U140" s="224"/>
      <c r="V140" s="224"/>
      <c r="W140" s="224"/>
      <c r="X140" s="224"/>
      <c r="Y140" s="214"/>
      <c r="Z140" s="214"/>
      <c r="AA140" s="214"/>
      <c r="AB140" s="214"/>
      <c r="AC140" s="214"/>
      <c r="AD140" s="214"/>
      <c r="AE140" s="214"/>
      <c r="AF140" s="214"/>
      <c r="AG140" s="214" t="s">
        <v>143</v>
      </c>
      <c r="AH140" s="214"/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ht="22.5" outlineLevel="1" x14ac:dyDescent="0.2">
      <c r="A141" s="233">
        <v>23</v>
      </c>
      <c r="B141" s="234" t="s">
        <v>476</v>
      </c>
      <c r="C141" s="246" t="s">
        <v>477</v>
      </c>
      <c r="D141" s="235" t="s">
        <v>433</v>
      </c>
      <c r="E141" s="236">
        <v>11</v>
      </c>
      <c r="F141" s="237"/>
      <c r="G141" s="238">
        <f>ROUND(E141*F141,2)</f>
        <v>0</v>
      </c>
      <c r="H141" s="237"/>
      <c r="I141" s="238">
        <f>ROUND(E141*H141,2)</f>
        <v>0</v>
      </c>
      <c r="J141" s="237"/>
      <c r="K141" s="238">
        <f>ROUND(E141*J141,2)</f>
        <v>0</v>
      </c>
      <c r="L141" s="238">
        <v>21</v>
      </c>
      <c r="M141" s="238">
        <f>G141*(1+L141/100)</f>
        <v>0</v>
      </c>
      <c r="N141" s="238">
        <v>0</v>
      </c>
      <c r="O141" s="238">
        <f>ROUND(E141*N141,2)</f>
        <v>0</v>
      </c>
      <c r="P141" s="238">
        <v>0</v>
      </c>
      <c r="Q141" s="238">
        <f>ROUND(E141*P141,2)</f>
        <v>0</v>
      </c>
      <c r="R141" s="238"/>
      <c r="S141" s="238" t="s">
        <v>317</v>
      </c>
      <c r="T141" s="239" t="s">
        <v>138</v>
      </c>
      <c r="U141" s="224">
        <v>0</v>
      </c>
      <c r="V141" s="224">
        <f>ROUND(E141*U141,2)</f>
        <v>0</v>
      </c>
      <c r="W141" s="224"/>
      <c r="X141" s="224" t="s">
        <v>153</v>
      </c>
      <c r="Y141" s="214"/>
      <c r="Z141" s="214"/>
      <c r="AA141" s="214"/>
      <c r="AB141" s="214"/>
      <c r="AC141" s="214"/>
      <c r="AD141" s="214"/>
      <c r="AE141" s="214"/>
      <c r="AF141" s="214"/>
      <c r="AG141" s="214" t="s">
        <v>154</v>
      </c>
      <c r="AH141" s="214"/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ht="22.5" outlineLevel="1" x14ac:dyDescent="0.2">
      <c r="A142" s="221"/>
      <c r="B142" s="222"/>
      <c r="C142" s="247" t="s">
        <v>434</v>
      </c>
      <c r="D142" s="240"/>
      <c r="E142" s="240"/>
      <c r="F142" s="240"/>
      <c r="G142" s="240"/>
      <c r="H142" s="224"/>
      <c r="I142" s="224"/>
      <c r="J142" s="224"/>
      <c r="K142" s="224"/>
      <c r="L142" s="224"/>
      <c r="M142" s="224"/>
      <c r="N142" s="224"/>
      <c r="O142" s="224"/>
      <c r="P142" s="224"/>
      <c r="Q142" s="224"/>
      <c r="R142" s="224"/>
      <c r="S142" s="224"/>
      <c r="T142" s="224"/>
      <c r="U142" s="224"/>
      <c r="V142" s="224"/>
      <c r="W142" s="224"/>
      <c r="X142" s="224"/>
      <c r="Y142" s="214"/>
      <c r="Z142" s="214"/>
      <c r="AA142" s="214"/>
      <c r="AB142" s="214"/>
      <c r="AC142" s="214"/>
      <c r="AD142" s="214"/>
      <c r="AE142" s="214"/>
      <c r="AF142" s="214"/>
      <c r="AG142" s="214" t="s">
        <v>142</v>
      </c>
      <c r="AH142" s="214"/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59" t="str">
        <f>C142</f>
        <v>- cena zahrnuje dodávku výplně otvoru podle specifikace v PD a to včetně kování, finální povrchové úpravy, součástí ceny je i dodávka vnitřních parapetů</v>
      </c>
      <c r="BB142" s="214"/>
      <c r="BC142" s="214"/>
      <c r="BD142" s="214"/>
      <c r="BE142" s="214"/>
      <c r="BF142" s="214"/>
      <c r="BG142" s="214"/>
      <c r="BH142" s="214"/>
    </row>
    <row r="143" spans="1:60" ht="22.5" outlineLevel="1" x14ac:dyDescent="0.2">
      <c r="A143" s="221"/>
      <c r="B143" s="222"/>
      <c r="C143" s="270" t="s">
        <v>435</v>
      </c>
      <c r="D143" s="269"/>
      <c r="E143" s="269"/>
      <c r="F143" s="269"/>
      <c r="G143" s="269"/>
      <c r="H143" s="224"/>
      <c r="I143" s="224"/>
      <c r="J143" s="224"/>
      <c r="K143" s="224"/>
      <c r="L143" s="224"/>
      <c r="M143" s="224"/>
      <c r="N143" s="224"/>
      <c r="O143" s="224"/>
      <c r="P143" s="224"/>
      <c r="Q143" s="224"/>
      <c r="R143" s="224"/>
      <c r="S143" s="224"/>
      <c r="T143" s="224"/>
      <c r="U143" s="224"/>
      <c r="V143" s="224"/>
      <c r="W143" s="224"/>
      <c r="X143" s="224"/>
      <c r="Y143" s="214"/>
      <c r="Z143" s="214"/>
      <c r="AA143" s="214"/>
      <c r="AB143" s="214"/>
      <c r="AC143" s="214"/>
      <c r="AD143" s="214"/>
      <c r="AE143" s="214"/>
      <c r="AF143" s="214"/>
      <c r="AG143" s="214" t="s">
        <v>142</v>
      </c>
      <c r="AH143" s="214"/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59" t="str">
        <f>C143</f>
        <v xml:space="preserve">  v ceně je zohledněn rovněž i požadavek NPÚ na profilaci rámů, křídel a klapaček oken a výroba referenčního vzorku a jeho odsouhlasení s pracovníky NPÚ Brno</v>
      </c>
      <c r="BB143" s="214"/>
      <c r="BC143" s="214"/>
      <c r="BD143" s="214"/>
      <c r="BE143" s="214"/>
      <c r="BF143" s="214"/>
      <c r="BG143" s="214"/>
      <c r="BH143" s="214"/>
    </row>
    <row r="144" spans="1:60" outlineLevel="1" x14ac:dyDescent="0.2">
      <c r="A144" s="221"/>
      <c r="B144" s="222"/>
      <c r="C144" s="270" t="s">
        <v>436</v>
      </c>
      <c r="D144" s="269"/>
      <c r="E144" s="269"/>
      <c r="F144" s="269"/>
      <c r="G144" s="269"/>
      <c r="H144" s="224"/>
      <c r="I144" s="224"/>
      <c r="J144" s="224"/>
      <c r="K144" s="224"/>
      <c r="L144" s="224"/>
      <c r="M144" s="224"/>
      <c r="N144" s="224"/>
      <c r="O144" s="224"/>
      <c r="P144" s="224"/>
      <c r="Q144" s="224"/>
      <c r="R144" s="224"/>
      <c r="S144" s="224"/>
      <c r="T144" s="224"/>
      <c r="U144" s="224"/>
      <c r="V144" s="224"/>
      <c r="W144" s="224"/>
      <c r="X144" s="224"/>
      <c r="Y144" s="214"/>
      <c r="Z144" s="214"/>
      <c r="AA144" s="214"/>
      <c r="AB144" s="214"/>
      <c r="AC144" s="214"/>
      <c r="AD144" s="214"/>
      <c r="AE144" s="214"/>
      <c r="AF144" s="214"/>
      <c r="AG144" s="214" t="s">
        <v>142</v>
      </c>
      <c r="AH144" s="214"/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59" t="str">
        <f>C144</f>
        <v>- součástí ceny je rovněž doplňkové příslušenství dle specifikace v PD (sítě proti hmyzu, větrací mřížky apod.) a to včetně jejich montáže</v>
      </c>
      <c r="BB144" s="214"/>
      <c r="BC144" s="214"/>
      <c r="BD144" s="214"/>
      <c r="BE144" s="214"/>
      <c r="BF144" s="214"/>
      <c r="BG144" s="214"/>
      <c r="BH144" s="214"/>
    </row>
    <row r="145" spans="1:60" ht="22.5" outlineLevel="1" x14ac:dyDescent="0.2">
      <c r="A145" s="221"/>
      <c r="B145" s="222"/>
      <c r="C145" s="270" t="s">
        <v>437</v>
      </c>
      <c r="D145" s="269"/>
      <c r="E145" s="269"/>
      <c r="F145" s="269"/>
      <c r="G145" s="269"/>
      <c r="H145" s="224"/>
      <c r="I145" s="224"/>
      <c r="J145" s="224"/>
      <c r="K145" s="224"/>
      <c r="L145" s="224"/>
      <c r="M145" s="224"/>
      <c r="N145" s="224"/>
      <c r="O145" s="224"/>
      <c r="P145" s="224"/>
      <c r="Q145" s="224"/>
      <c r="R145" s="224"/>
      <c r="S145" s="224"/>
      <c r="T145" s="224"/>
      <c r="U145" s="224"/>
      <c r="V145" s="224"/>
      <c r="W145" s="224"/>
      <c r="X145" s="224"/>
      <c r="Y145" s="214"/>
      <c r="Z145" s="214"/>
      <c r="AA145" s="214"/>
      <c r="AB145" s="214"/>
      <c r="AC145" s="214"/>
      <c r="AD145" s="214"/>
      <c r="AE145" s="214"/>
      <c r="AF145" s="214"/>
      <c r="AG145" s="214" t="s">
        <v>142</v>
      </c>
      <c r="AH145" s="214"/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59" t="str">
        <f>C145</f>
        <v>- práce nezahrnují demontáž původních oken, montáž nových výplní s vnitřními parapety a zednické zapravení, tyto jsou řešeny v rámci samostatných položek rozpočtu</v>
      </c>
      <c r="BB145" s="214"/>
      <c r="BC145" s="214"/>
      <c r="BD145" s="214"/>
      <c r="BE145" s="214"/>
      <c r="BF145" s="214"/>
      <c r="BG145" s="214"/>
      <c r="BH145" s="214"/>
    </row>
    <row r="146" spans="1:60" outlineLevel="1" x14ac:dyDescent="0.2">
      <c r="A146" s="221"/>
      <c r="B146" s="222"/>
      <c r="C146" s="248"/>
      <c r="D146" s="242"/>
      <c r="E146" s="242"/>
      <c r="F146" s="242"/>
      <c r="G146" s="242"/>
      <c r="H146" s="224"/>
      <c r="I146" s="224"/>
      <c r="J146" s="224"/>
      <c r="K146" s="224"/>
      <c r="L146" s="224"/>
      <c r="M146" s="224"/>
      <c r="N146" s="224"/>
      <c r="O146" s="224"/>
      <c r="P146" s="224"/>
      <c r="Q146" s="224"/>
      <c r="R146" s="224"/>
      <c r="S146" s="224"/>
      <c r="T146" s="224"/>
      <c r="U146" s="224"/>
      <c r="V146" s="224"/>
      <c r="W146" s="224"/>
      <c r="X146" s="224"/>
      <c r="Y146" s="214"/>
      <c r="Z146" s="214"/>
      <c r="AA146" s="214"/>
      <c r="AB146" s="214"/>
      <c r="AC146" s="214"/>
      <c r="AD146" s="214"/>
      <c r="AE146" s="214"/>
      <c r="AF146" s="214"/>
      <c r="AG146" s="214" t="s">
        <v>143</v>
      </c>
      <c r="AH146" s="214"/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ht="22.5" outlineLevel="1" x14ac:dyDescent="0.2">
      <c r="A147" s="233">
        <v>24</v>
      </c>
      <c r="B147" s="234" t="s">
        <v>478</v>
      </c>
      <c r="C147" s="246" t="s">
        <v>479</v>
      </c>
      <c r="D147" s="235" t="s">
        <v>433</v>
      </c>
      <c r="E147" s="236">
        <v>1</v>
      </c>
      <c r="F147" s="237"/>
      <c r="G147" s="238">
        <f>ROUND(E147*F147,2)</f>
        <v>0</v>
      </c>
      <c r="H147" s="237"/>
      <c r="I147" s="238">
        <f>ROUND(E147*H147,2)</f>
        <v>0</v>
      </c>
      <c r="J147" s="237"/>
      <c r="K147" s="238">
        <f>ROUND(E147*J147,2)</f>
        <v>0</v>
      </c>
      <c r="L147" s="238">
        <v>21</v>
      </c>
      <c r="M147" s="238">
        <f>G147*(1+L147/100)</f>
        <v>0</v>
      </c>
      <c r="N147" s="238">
        <v>0</v>
      </c>
      <c r="O147" s="238">
        <f>ROUND(E147*N147,2)</f>
        <v>0</v>
      </c>
      <c r="P147" s="238">
        <v>0</v>
      </c>
      <c r="Q147" s="238">
        <f>ROUND(E147*P147,2)</f>
        <v>0</v>
      </c>
      <c r="R147" s="238"/>
      <c r="S147" s="238" t="s">
        <v>317</v>
      </c>
      <c r="T147" s="239" t="s">
        <v>138</v>
      </c>
      <c r="U147" s="224">
        <v>0</v>
      </c>
      <c r="V147" s="224">
        <f>ROUND(E147*U147,2)</f>
        <v>0</v>
      </c>
      <c r="W147" s="224"/>
      <c r="X147" s="224" t="s">
        <v>153</v>
      </c>
      <c r="Y147" s="214"/>
      <c r="Z147" s="214"/>
      <c r="AA147" s="214"/>
      <c r="AB147" s="214"/>
      <c r="AC147" s="214"/>
      <c r="AD147" s="214"/>
      <c r="AE147" s="214"/>
      <c r="AF147" s="214"/>
      <c r="AG147" s="214" t="s">
        <v>154</v>
      </c>
      <c r="AH147" s="214"/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ht="22.5" outlineLevel="1" x14ac:dyDescent="0.2">
      <c r="A148" s="221"/>
      <c r="B148" s="222"/>
      <c r="C148" s="247" t="s">
        <v>434</v>
      </c>
      <c r="D148" s="240"/>
      <c r="E148" s="240"/>
      <c r="F148" s="240"/>
      <c r="G148" s="240"/>
      <c r="H148" s="224"/>
      <c r="I148" s="224"/>
      <c r="J148" s="224"/>
      <c r="K148" s="224"/>
      <c r="L148" s="224"/>
      <c r="M148" s="224"/>
      <c r="N148" s="224"/>
      <c r="O148" s="224"/>
      <c r="P148" s="224"/>
      <c r="Q148" s="224"/>
      <c r="R148" s="224"/>
      <c r="S148" s="224"/>
      <c r="T148" s="224"/>
      <c r="U148" s="224"/>
      <c r="V148" s="224"/>
      <c r="W148" s="224"/>
      <c r="X148" s="224"/>
      <c r="Y148" s="214"/>
      <c r="Z148" s="214"/>
      <c r="AA148" s="214"/>
      <c r="AB148" s="214"/>
      <c r="AC148" s="214"/>
      <c r="AD148" s="214"/>
      <c r="AE148" s="214"/>
      <c r="AF148" s="214"/>
      <c r="AG148" s="214" t="s">
        <v>142</v>
      </c>
      <c r="AH148" s="214"/>
      <c r="AI148" s="214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4"/>
      <c r="AT148" s="214"/>
      <c r="AU148" s="214"/>
      <c r="AV148" s="214"/>
      <c r="AW148" s="214"/>
      <c r="AX148" s="214"/>
      <c r="AY148" s="214"/>
      <c r="AZ148" s="214"/>
      <c r="BA148" s="259" t="str">
        <f>C148</f>
        <v>- cena zahrnuje dodávku výplně otvoru podle specifikace v PD a to včetně kování, finální povrchové úpravy, součástí ceny je i dodávka vnitřních parapetů</v>
      </c>
      <c r="BB148" s="214"/>
      <c r="BC148" s="214"/>
      <c r="BD148" s="214"/>
      <c r="BE148" s="214"/>
      <c r="BF148" s="214"/>
      <c r="BG148" s="214"/>
      <c r="BH148" s="214"/>
    </row>
    <row r="149" spans="1:60" ht="22.5" outlineLevel="1" x14ac:dyDescent="0.2">
      <c r="A149" s="221"/>
      <c r="B149" s="222"/>
      <c r="C149" s="270" t="s">
        <v>435</v>
      </c>
      <c r="D149" s="269"/>
      <c r="E149" s="269"/>
      <c r="F149" s="269"/>
      <c r="G149" s="269"/>
      <c r="H149" s="224"/>
      <c r="I149" s="224"/>
      <c r="J149" s="224"/>
      <c r="K149" s="224"/>
      <c r="L149" s="224"/>
      <c r="M149" s="224"/>
      <c r="N149" s="224"/>
      <c r="O149" s="224"/>
      <c r="P149" s="224"/>
      <c r="Q149" s="224"/>
      <c r="R149" s="224"/>
      <c r="S149" s="224"/>
      <c r="T149" s="224"/>
      <c r="U149" s="224"/>
      <c r="V149" s="224"/>
      <c r="W149" s="224"/>
      <c r="X149" s="224"/>
      <c r="Y149" s="214"/>
      <c r="Z149" s="214"/>
      <c r="AA149" s="214"/>
      <c r="AB149" s="214"/>
      <c r="AC149" s="214"/>
      <c r="AD149" s="214"/>
      <c r="AE149" s="214"/>
      <c r="AF149" s="214"/>
      <c r="AG149" s="214" t="s">
        <v>142</v>
      </c>
      <c r="AH149" s="214"/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59" t="str">
        <f>C149</f>
        <v xml:space="preserve">  v ceně je zohledněn rovněž i požadavek NPÚ na profilaci rámů, křídel a klapaček oken a výroba referenčního vzorku a jeho odsouhlasení s pracovníky NPÚ Brno</v>
      </c>
      <c r="BB149" s="214"/>
      <c r="BC149" s="214"/>
      <c r="BD149" s="214"/>
      <c r="BE149" s="214"/>
      <c r="BF149" s="214"/>
      <c r="BG149" s="214"/>
      <c r="BH149" s="214"/>
    </row>
    <row r="150" spans="1:60" outlineLevel="1" x14ac:dyDescent="0.2">
      <c r="A150" s="221"/>
      <c r="B150" s="222"/>
      <c r="C150" s="270" t="s">
        <v>436</v>
      </c>
      <c r="D150" s="269"/>
      <c r="E150" s="269"/>
      <c r="F150" s="269"/>
      <c r="G150" s="269"/>
      <c r="H150" s="224"/>
      <c r="I150" s="224"/>
      <c r="J150" s="224"/>
      <c r="K150" s="224"/>
      <c r="L150" s="224"/>
      <c r="M150" s="224"/>
      <c r="N150" s="224"/>
      <c r="O150" s="224"/>
      <c r="P150" s="224"/>
      <c r="Q150" s="224"/>
      <c r="R150" s="224"/>
      <c r="S150" s="224"/>
      <c r="T150" s="224"/>
      <c r="U150" s="224"/>
      <c r="V150" s="224"/>
      <c r="W150" s="224"/>
      <c r="X150" s="224"/>
      <c r="Y150" s="214"/>
      <c r="Z150" s="214"/>
      <c r="AA150" s="214"/>
      <c r="AB150" s="214"/>
      <c r="AC150" s="214"/>
      <c r="AD150" s="214"/>
      <c r="AE150" s="214"/>
      <c r="AF150" s="214"/>
      <c r="AG150" s="214" t="s">
        <v>142</v>
      </c>
      <c r="AH150" s="214"/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59" t="str">
        <f>C150</f>
        <v>- součástí ceny je rovněž doplňkové příslušenství dle specifikace v PD (sítě proti hmyzu, větrací mřížky apod.) a to včetně jejich montáže</v>
      </c>
      <c r="BB150" s="214"/>
      <c r="BC150" s="214"/>
      <c r="BD150" s="214"/>
      <c r="BE150" s="214"/>
      <c r="BF150" s="214"/>
      <c r="BG150" s="214"/>
      <c r="BH150" s="214"/>
    </row>
    <row r="151" spans="1:60" ht="22.5" outlineLevel="1" x14ac:dyDescent="0.2">
      <c r="A151" s="221"/>
      <c r="B151" s="222"/>
      <c r="C151" s="270" t="s">
        <v>437</v>
      </c>
      <c r="D151" s="269"/>
      <c r="E151" s="269"/>
      <c r="F151" s="269"/>
      <c r="G151" s="269"/>
      <c r="H151" s="224"/>
      <c r="I151" s="224"/>
      <c r="J151" s="224"/>
      <c r="K151" s="224"/>
      <c r="L151" s="224"/>
      <c r="M151" s="224"/>
      <c r="N151" s="224"/>
      <c r="O151" s="224"/>
      <c r="P151" s="224"/>
      <c r="Q151" s="224"/>
      <c r="R151" s="224"/>
      <c r="S151" s="224"/>
      <c r="T151" s="224"/>
      <c r="U151" s="224"/>
      <c r="V151" s="224"/>
      <c r="W151" s="224"/>
      <c r="X151" s="224"/>
      <c r="Y151" s="214"/>
      <c r="Z151" s="214"/>
      <c r="AA151" s="214"/>
      <c r="AB151" s="214"/>
      <c r="AC151" s="214"/>
      <c r="AD151" s="214"/>
      <c r="AE151" s="214"/>
      <c r="AF151" s="214"/>
      <c r="AG151" s="214" t="s">
        <v>142</v>
      </c>
      <c r="AH151" s="214"/>
      <c r="AI151" s="214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4"/>
      <c r="AU151" s="214"/>
      <c r="AV151" s="214"/>
      <c r="AW151" s="214"/>
      <c r="AX151" s="214"/>
      <c r="AY151" s="214"/>
      <c r="AZ151" s="214"/>
      <c r="BA151" s="259" t="str">
        <f>C151</f>
        <v>- práce nezahrnují demontáž původních oken, montáž nových výplní s vnitřními parapety a zednické zapravení, tyto jsou řešeny v rámci samostatných položek rozpočtu</v>
      </c>
      <c r="BB151" s="214"/>
      <c r="BC151" s="214"/>
      <c r="BD151" s="214"/>
      <c r="BE151" s="214"/>
      <c r="BF151" s="214"/>
      <c r="BG151" s="214"/>
      <c r="BH151" s="214"/>
    </row>
    <row r="152" spans="1:60" outlineLevel="1" x14ac:dyDescent="0.2">
      <c r="A152" s="221"/>
      <c r="B152" s="222"/>
      <c r="C152" s="248"/>
      <c r="D152" s="242"/>
      <c r="E152" s="242"/>
      <c r="F152" s="242"/>
      <c r="G152" s="242"/>
      <c r="H152" s="224"/>
      <c r="I152" s="224"/>
      <c r="J152" s="224"/>
      <c r="K152" s="224"/>
      <c r="L152" s="224"/>
      <c r="M152" s="224"/>
      <c r="N152" s="224"/>
      <c r="O152" s="224"/>
      <c r="P152" s="224"/>
      <c r="Q152" s="224"/>
      <c r="R152" s="224"/>
      <c r="S152" s="224"/>
      <c r="T152" s="224"/>
      <c r="U152" s="224"/>
      <c r="V152" s="224"/>
      <c r="W152" s="224"/>
      <c r="X152" s="224"/>
      <c r="Y152" s="214"/>
      <c r="Z152" s="214"/>
      <c r="AA152" s="214"/>
      <c r="AB152" s="214"/>
      <c r="AC152" s="214"/>
      <c r="AD152" s="214"/>
      <c r="AE152" s="214"/>
      <c r="AF152" s="214"/>
      <c r="AG152" s="214" t="s">
        <v>143</v>
      </c>
      <c r="AH152" s="214"/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ht="22.5" outlineLevel="1" x14ac:dyDescent="0.2">
      <c r="A153" s="233">
        <v>25</v>
      </c>
      <c r="B153" s="234" t="s">
        <v>480</v>
      </c>
      <c r="C153" s="246" t="s">
        <v>481</v>
      </c>
      <c r="D153" s="235" t="s">
        <v>433</v>
      </c>
      <c r="E153" s="236">
        <v>11</v>
      </c>
      <c r="F153" s="237"/>
      <c r="G153" s="238">
        <f>ROUND(E153*F153,2)</f>
        <v>0</v>
      </c>
      <c r="H153" s="237"/>
      <c r="I153" s="238">
        <f>ROUND(E153*H153,2)</f>
        <v>0</v>
      </c>
      <c r="J153" s="237"/>
      <c r="K153" s="238">
        <f>ROUND(E153*J153,2)</f>
        <v>0</v>
      </c>
      <c r="L153" s="238">
        <v>21</v>
      </c>
      <c r="M153" s="238">
        <f>G153*(1+L153/100)</f>
        <v>0</v>
      </c>
      <c r="N153" s="238">
        <v>0</v>
      </c>
      <c r="O153" s="238">
        <f>ROUND(E153*N153,2)</f>
        <v>0</v>
      </c>
      <c r="P153" s="238">
        <v>0</v>
      </c>
      <c r="Q153" s="238">
        <f>ROUND(E153*P153,2)</f>
        <v>0</v>
      </c>
      <c r="R153" s="238"/>
      <c r="S153" s="238" t="s">
        <v>317</v>
      </c>
      <c r="T153" s="239" t="s">
        <v>138</v>
      </c>
      <c r="U153" s="224">
        <v>0</v>
      </c>
      <c r="V153" s="224">
        <f>ROUND(E153*U153,2)</f>
        <v>0</v>
      </c>
      <c r="W153" s="224"/>
      <c r="X153" s="224" t="s">
        <v>153</v>
      </c>
      <c r="Y153" s="214"/>
      <c r="Z153" s="214"/>
      <c r="AA153" s="214"/>
      <c r="AB153" s="214"/>
      <c r="AC153" s="214"/>
      <c r="AD153" s="214"/>
      <c r="AE153" s="214"/>
      <c r="AF153" s="214"/>
      <c r="AG153" s="214" t="s">
        <v>154</v>
      </c>
      <c r="AH153" s="214"/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ht="22.5" outlineLevel="1" x14ac:dyDescent="0.2">
      <c r="A154" s="221"/>
      <c r="B154" s="222"/>
      <c r="C154" s="247" t="s">
        <v>434</v>
      </c>
      <c r="D154" s="240"/>
      <c r="E154" s="240"/>
      <c r="F154" s="240"/>
      <c r="G154" s="240"/>
      <c r="H154" s="224"/>
      <c r="I154" s="224"/>
      <c r="J154" s="224"/>
      <c r="K154" s="224"/>
      <c r="L154" s="224"/>
      <c r="M154" s="224"/>
      <c r="N154" s="224"/>
      <c r="O154" s="224"/>
      <c r="P154" s="224"/>
      <c r="Q154" s="224"/>
      <c r="R154" s="224"/>
      <c r="S154" s="224"/>
      <c r="T154" s="224"/>
      <c r="U154" s="224"/>
      <c r="V154" s="224"/>
      <c r="W154" s="224"/>
      <c r="X154" s="224"/>
      <c r="Y154" s="214"/>
      <c r="Z154" s="214"/>
      <c r="AA154" s="214"/>
      <c r="AB154" s="214"/>
      <c r="AC154" s="214"/>
      <c r="AD154" s="214"/>
      <c r="AE154" s="214"/>
      <c r="AF154" s="214"/>
      <c r="AG154" s="214" t="s">
        <v>142</v>
      </c>
      <c r="AH154" s="214"/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59" t="str">
        <f>C154</f>
        <v>- cena zahrnuje dodávku výplně otvoru podle specifikace v PD a to včetně kování, finální povrchové úpravy, součástí ceny je i dodávka vnitřních parapetů</v>
      </c>
      <c r="BB154" s="214"/>
      <c r="BC154" s="214"/>
      <c r="BD154" s="214"/>
      <c r="BE154" s="214"/>
      <c r="BF154" s="214"/>
      <c r="BG154" s="214"/>
      <c r="BH154" s="214"/>
    </row>
    <row r="155" spans="1:60" ht="22.5" outlineLevel="1" x14ac:dyDescent="0.2">
      <c r="A155" s="221"/>
      <c r="B155" s="222"/>
      <c r="C155" s="270" t="s">
        <v>435</v>
      </c>
      <c r="D155" s="269"/>
      <c r="E155" s="269"/>
      <c r="F155" s="269"/>
      <c r="G155" s="269"/>
      <c r="H155" s="224"/>
      <c r="I155" s="224"/>
      <c r="J155" s="224"/>
      <c r="K155" s="224"/>
      <c r="L155" s="224"/>
      <c r="M155" s="224"/>
      <c r="N155" s="224"/>
      <c r="O155" s="224"/>
      <c r="P155" s="224"/>
      <c r="Q155" s="224"/>
      <c r="R155" s="224"/>
      <c r="S155" s="224"/>
      <c r="T155" s="224"/>
      <c r="U155" s="224"/>
      <c r="V155" s="224"/>
      <c r="W155" s="224"/>
      <c r="X155" s="224"/>
      <c r="Y155" s="214"/>
      <c r="Z155" s="214"/>
      <c r="AA155" s="214"/>
      <c r="AB155" s="214"/>
      <c r="AC155" s="214"/>
      <c r="AD155" s="214"/>
      <c r="AE155" s="214"/>
      <c r="AF155" s="214"/>
      <c r="AG155" s="214" t="s">
        <v>142</v>
      </c>
      <c r="AH155" s="214"/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59" t="str">
        <f>C155</f>
        <v xml:space="preserve">  v ceně je zohledněn rovněž i požadavek NPÚ na profilaci rámů, křídel a klapaček oken a výroba referenčního vzorku a jeho odsouhlasení s pracovníky NPÚ Brno</v>
      </c>
      <c r="BB155" s="214"/>
      <c r="BC155" s="214"/>
      <c r="BD155" s="214"/>
      <c r="BE155" s="214"/>
      <c r="BF155" s="214"/>
      <c r="BG155" s="214"/>
      <c r="BH155" s="214"/>
    </row>
    <row r="156" spans="1:60" outlineLevel="1" x14ac:dyDescent="0.2">
      <c r="A156" s="221"/>
      <c r="B156" s="222"/>
      <c r="C156" s="270" t="s">
        <v>436</v>
      </c>
      <c r="D156" s="269"/>
      <c r="E156" s="269"/>
      <c r="F156" s="269"/>
      <c r="G156" s="269"/>
      <c r="H156" s="224"/>
      <c r="I156" s="224"/>
      <c r="J156" s="224"/>
      <c r="K156" s="224"/>
      <c r="L156" s="224"/>
      <c r="M156" s="224"/>
      <c r="N156" s="224"/>
      <c r="O156" s="224"/>
      <c r="P156" s="224"/>
      <c r="Q156" s="224"/>
      <c r="R156" s="224"/>
      <c r="S156" s="224"/>
      <c r="T156" s="224"/>
      <c r="U156" s="224"/>
      <c r="V156" s="224"/>
      <c r="W156" s="224"/>
      <c r="X156" s="224"/>
      <c r="Y156" s="214"/>
      <c r="Z156" s="214"/>
      <c r="AA156" s="214"/>
      <c r="AB156" s="214"/>
      <c r="AC156" s="214"/>
      <c r="AD156" s="214"/>
      <c r="AE156" s="214"/>
      <c r="AF156" s="214"/>
      <c r="AG156" s="214" t="s">
        <v>142</v>
      </c>
      <c r="AH156" s="214"/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59" t="str">
        <f>C156</f>
        <v>- součástí ceny je rovněž doplňkové příslušenství dle specifikace v PD (sítě proti hmyzu, větrací mřížky apod.) a to včetně jejich montáže</v>
      </c>
      <c r="BB156" s="214"/>
      <c r="BC156" s="214"/>
      <c r="BD156" s="214"/>
      <c r="BE156" s="214"/>
      <c r="BF156" s="214"/>
      <c r="BG156" s="214"/>
      <c r="BH156" s="214"/>
    </row>
    <row r="157" spans="1:60" ht="22.5" outlineLevel="1" x14ac:dyDescent="0.2">
      <c r="A157" s="221"/>
      <c r="B157" s="222"/>
      <c r="C157" s="270" t="s">
        <v>437</v>
      </c>
      <c r="D157" s="269"/>
      <c r="E157" s="269"/>
      <c r="F157" s="269"/>
      <c r="G157" s="269"/>
      <c r="H157" s="224"/>
      <c r="I157" s="224"/>
      <c r="J157" s="224"/>
      <c r="K157" s="224"/>
      <c r="L157" s="224"/>
      <c r="M157" s="224"/>
      <c r="N157" s="224"/>
      <c r="O157" s="224"/>
      <c r="P157" s="224"/>
      <c r="Q157" s="224"/>
      <c r="R157" s="224"/>
      <c r="S157" s="224"/>
      <c r="T157" s="224"/>
      <c r="U157" s="224"/>
      <c r="V157" s="224"/>
      <c r="W157" s="224"/>
      <c r="X157" s="224"/>
      <c r="Y157" s="214"/>
      <c r="Z157" s="214"/>
      <c r="AA157" s="214"/>
      <c r="AB157" s="214"/>
      <c r="AC157" s="214"/>
      <c r="AD157" s="214"/>
      <c r="AE157" s="214"/>
      <c r="AF157" s="214"/>
      <c r="AG157" s="214" t="s">
        <v>142</v>
      </c>
      <c r="AH157" s="214"/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59" t="str">
        <f>C157</f>
        <v>- práce nezahrnují demontáž původních oken, montáž nových výplní s vnitřními parapety a zednické zapravení, tyto jsou řešeny v rámci samostatných položek rozpočtu</v>
      </c>
      <c r="BB157" s="214"/>
      <c r="BC157" s="214"/>
      <c r="BD157" s="214"/>
      <c r="BE157" s="214"/>
      <c r="BF157" s="214"/>
      <c r="BG157" s="214"/>
      <c r="BH157" s="214"/>
    </row>
    <row r="158" spans="1:60" outlineLevel="1" x14ac:dyDescent="0.2">
      <c r="A158" s="221"/>
      <c r="B158" s="222"/>
      <c r="C158" s="248"/>
      <c r="D158" s="242"/>
      <c r="E158" s="242"/>
      <c r="F158" s="242"/>
      <c r="G158" s="242"/>
      <c r="H158" s="224"/>
      <c r="I158" s="224"/>
      <c r="J158" s="224"/>
      <c r="K158" s="224"/>
      <c r="L158" s="224"/>
      <c r="M158" s="224"/>
      <c r="N158" s="224"/>
      <c r="O158" s="224"/>
      <c r="P158" s="224"/>
      <c r="Q158" s="224"/>
      <c r="R158" s="224"/>
      <c r="S158" s="224"/>
      <c r="T158" s="224"/>
      <c r="U158" s="224"/>
      <c r="V158" s="224"/>
      <c r="W158" s="224"/>
      <c r="X158" s="224"/>
      <c r="Y158" s="214"/>
      <c r="Z158" s="214"/>
      <c r="AA158" s="214"/>
      <c r="AB158" s="214"/>
      <c r="AC158" s="214"/>
      <c r="AD158" s="214"/>
      <c r="AE158" s="214"/>
      <c r="AF158" s="214"/>
      <c r="AG158" s="214" t="s">
        <v>143</v>
      </c>
      <c r="AH158" s="214"/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 ht="22.5" outlineLevel="1" x14ac:dyDescent="0.2">
      <c r="A159" s="233">
        <v>26</v>
      </c>
      <c r="B159" s="234" t="s">
        <v>482</v>
      </c>
      <c r="C159" s="246" t="s">
        <v>483</v>
      </c>
      <c r="D159" s="235" t="s">
        <v>433</v>
      </c>
      <c r="E159" s="236">
        <v>2</v>
      </c>
      <c r="F159" s="237"/>
      <c r="G159" s="238">
        <f>ROUND(E159*F159,2)</f>
        <v>0</v>
      </c>
      <c r="H159" s="237"/>
      <c r="I159" s="238">
        <f>ROUND(E159*H159,2)</f>
        <v>0</v>
      </c>
      <c r="J159" s="237"/>
      <c r="K159" s="238">
        <f>ROUND(E159*J159,2)</f>
        <v>0</v>
      </c>
      <c r="L159" s="238">
        <v>21</v>
      </c>
      <c r="M159" s="238">
        <f>G159*(1+L159/100)</f>
        <v>0</v>
      </c>
      <c r="N159" s="238">
        <v>0</v>
      </c>
      <c r="O159" s="238">
        <f>ROUND(E159*N159,2)</f>
        <v>0</v>
      </c>
      <c r="P159" s="238">
        <v>0</v>
      </c>
      <c r="Q159" s="238">
        <f>ROUND(E159*P159,2)</f>
        <v>0</v>
      </c>
      <c r="R159" s="238"/>
      <c r="S159" s="238" t="s">
        <v>317</v>
      </c>
      <c r="T159" s="239" t="s">
        <v>138</v>
      </c>
      <c r="U159" s="224">
        <v>0</v>
      </c>
      <c r="V159" s="224">
        <f>ROUND(E159*U159,2)</f>
        <v>0</v>
      </c>
      <c r="W159" s="224"/>
      <c r="X159" s="224" t="s">
        <v>153</v>
      </c>
      <c r="Y159" s="214"/>
      <c r="Z159" s="214"/>
      <c r="AA159" s="214"/>
      <c r="AB159" s="214"/>
      <c r="AC159" s="214"/>
      <c r="AD159" s="214"/>
      <c r="AE159" s="214"/>
      <c r="AF159" s="214"/>
      <c r="AG159" s="214" t="s">
        <v>154</v>
      </c>
      <c r="AH159" s="214"/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ht="22.5" outlineLevel="1" x14ac:dyDescent="0.2">
      <c r="A160" s="221"/>
      <c r="B160" s="222"/>
      <c r="C160" s="247" t="s">
        <v>434</v>
      </c>
      <c r="D160" s="240"/>
      <c r="E160" s="240"/>
      <c r="F160" s="240"/>
      <c r="G160" s="240"/>
      <c r="H160" s="224"/>
      <c r="I160" s="224"/>
      <c r="J160" s="224"/>
      <c r="K160" s="224"/>
      <c r="L160" s="224"/>
      <c r="M160" s="224"/>
      <c r="N160" s="224"/>
      <c r="O160" s="224"/>
      <c r="P160" s="224"/>
      <c r="Q160" s="224"/>
      <c r="R160" s="224"/>
      <c r="S160" s="224"/>
      <c r="T160" s="224"/>
      <c r="U160" s="224"/>
      <c r="V160" s="224"/>
      <c r="W160" s="224"/>
      <c r="X160" s="224"/>
      <c r="Y160" s="214"/>
      <c r="Z160" s="214"/>
      <c r="AA160" s="214"/>
      <c r="AB160" s="214"/>
      <c r="AC160" s="214"/>
      <c r="AD160" s="214"/>
      <c r="AE160" s="214"/>
      <c r="AF160" s="214"/>
      <c r="AG160" s="214" t="s">
        <v>142</v>
      </c>
      <c r="AH160" s="214"/>
      <c r="AI160" s="214"/>
      <c r="AJ160" s="214"/>
      <c r="AK160" s="214"/>
      <c r="AL160" s="214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59" t="str">
        <f>C160</f>
        <v>- cena zahrnuje dodávku výplně otvoru podle specifikace v PD a to včetně kování, finální povrchové úpravy, součástí ceny je i dodávka vnitřních parapetů</v>
      </c>
      <c r="BB160" s="214"/>
      <c r="BC160" s="214"/>
      <c r="BD160" s="214"/>
      <c r="BE160" s="214"/>
      <c r="BF160" s="214"/>
      <c r="BG160" s="214"/>
      <c r="BH160" s="214"/>
    </row>
    <row r="161" spans="1:60" ht="22.5" outlineLevel="1" x14ac:dyDescent="0.2">
      <c r="A161" s="221"/>
      <c r="B161" s="222"/>
      <c r="C161" s="270" t="s">
        <v>435</v>
      </c>
      <c r="D161" s="269"/>
      <c r="E161" s="269"/>
      <c r="F161" s="269"/>
      <c r="G161" s="269"/>
      <c r="H161" s="224"/>
      <c r="I161" s="224"/>
      <c r="J161" s="224"/>
      <c r="K161" s="224"/>
      <c r="L161" s="224"/>
      <c r="M161" s="224"/>
      <c r="N161" s="224"/>
      <c r="O161" s="224"/>
      <c r="P161" s="224"/>
      <c r="Q161" s="224"/>
      <c r="R161" s="224"/>
      <c r="S161" s="224"/>
      <c r="T161" s="224"/>
      <c r="U161" s="224"/>
      <c r="V161" s="224"/>
      <c r="W161" s="224"/>
      <c r="X161" s="224"/>
      <c r="Y161" s="214"/>
      <c r="Z161" s="214"/>
      <c r="AA161" s="214"/>
      <c r="AB161" s="214"/>
      <c r="AC161" s="214"/>
      <c r="AD161" s="214"/>
      <c r="AE161" s="214"/>
      <c r="AF161" s="214"/>
      <c r="AG161" s="214" t="s">
        <v>142</v>
      </c>
      <c r="AH161" s="214"/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59" t="str">
        <f>C161</f>
        <v xml:space="preserve">  v ceně je zohledněn rovněž i požadavek NPÚ na profilaci rámů, křídel a klapaček oken a výroba referenčního vzorku a jeho odsouhlasení s pracovníky NPÚ Brno</v>
      </c>
      <c r="BB161" s="214"/>
      <c r="BC161" s="214"/>
      <c r="BD161" s="214"/>
      <c r="BE161" s="214"/>
      <c r="BF161" s="214"/>
      <c r="BG161" s="214"/>
      <c r="BH161" s="214"/>
    </row>
    <row r="162" spans="1:60" outlineLevel="1" x14ac:dyDescent="0.2">
      <c r="A162" s="221"/>
      <c r="B162" s="222"/>
      <c r="C162" s="270" t="s">
        <v>436</v>
      </c>
      <c r="D162" s="269"/>
      <c r="E162" s="269"/>
      <c r="F162" s="269"/>
      <c r="G162" s="269"/>
      <c r="H162" s="224"/>
      <c r="I162" s="224"/>
      <c r="J162" s="224"/>
      <c r="K162" s="224"/>
      <c r="L162" s="224"/>
      <c r="M162" s="224"/>
      <c r="N162" s="224"/>
      <c r="O162" s="224"/>
      <c r="P162" s="224"/>
      <c r="Q162" s="224"/>
      <c r="R162" s="224"/>
      <c r="S162" s="224"/>
      <c r="T162" s="224"/>
      <c r="U162" s="224"/>
      <c r="V162" s="224"/>
      <c r="W162" s="224"/>
      <c r="X162" s="224"/>
      <c r="Y162" s="214"/>
      <c r="Z162" s="214"/>
      <c r="AA162" s="214"/>
      <c r="AB162" s="214"/>
      <c r="AC162" s="214"/>
      <c r="AD162" s="214"/>
      <c r="AE162" s="214"/>
      <c r="AF162" s="214"/>
      <c r="AG162" s="214" t="s">
        <v>142</v>
      </c>
      <c r="AH162" s="214"/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59" t="str">
        <f>C162</f>
        <v>- součástí ceny je rovněž doplňkové příslušenství dle specifikace v PD (sítě proti hmyzu, větrací mřížky apod.) a to včetně jejich montáže</v>
      </c>
      <c r="BB162" s="214"/>
      <c r="BC162" s="214"/>
      <c r="BD162" s="214"/>
      <c r="BE162" s="214"/>
      <c r="BF162" s="214"/>
      <c r="BG162" s="214"/>
      <c r="BH162" s="214"/>
    </row>
    <row r="163" spans="1:60" ht="22.5" outlineLevel="1" x14ac:dyDescent="0.2">
      <c r="A163" s="221"/>
      <c r="B163" s="222"/>
      <c r="C163" s="270" t="s">
        <v>437</v>
      </c>
      <c r="D163" s="269"/>
      <c r="E163" s="269"/>
      <c r="F163" s="269"/>
      <c r="G163" s="269"/>
      <c r="H163" s="224"/>
      <c r="I163" s="224"/>
      <c r="J163" s="224"/>
      <c r="K163" s="224"/>
      <c r="L163" s="224"/>
      <c r="M163" s="224"/>
      <c r="N163" s="224"/>
      <c r="O163" s="224"/>
      <c r="P163" s="224"/>
      <c r="Q163" s="224"/>
      <c r="R163" s="224"/>
      <c r="S163" s="224"/>
      <c r="T163" s="224"/>
      <c r="U163" s="224"/>
      <c r="V163" s="224"/>
      <c r="W163" s="224"/>
      <c r="X163" s="224"/>
      <c r="Y163" s="214"/>
      <c r="Z163" s="214"/>
      <c r="AA163" s="214"/>
      <c r="AB163" s="214"/>
      <c r="AC163" s="214"/>
      <c r="AD163" s="214"/>
      <c r="AE163" s="214"/>
      <c r="AF163" s="214"/>
      <c r="AG163" s="214" t="s">
        <v>142</v>
      </c>
      <c r="AH163" s="214"/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59" t="str">
        <f>C163</f>
        <v>- práce nezahrnují demontáž původních oken, montáž nových výplní s vnitřními parapety a zednické zapravení, tyto jsou řešeny v rámci samostatných položek rozpočtu</v>
      </c>
      <c r="BB163" s="214"/>
      <c r="BC163" s="214"/>
      <c r="BD163" s="214"/>
      <c r="BE163" s="214"/>
      <c r="BF163" s="214"/>
      <c r="BG163" s="214"/>
      <c r="BH163" s="214"/>
    </row>
    <row r="164" spans="1:60" outlineLevel="1" x14ac:dyDescent="0.2">
      <c r="A164" s="221"/>
      <c r="B164" s="222"/>
      <c r="C164" s="248"/>
      <c r="D164" s="242"/>
      <c r="E164" s="242"/>
      <c r="F164" s="242"/>
      <c r="G164" s="242"/>
      <c r="H164" s="224"/>
      <c r="I164" s="224"/>
      <c r="J164" s="224"/>
      <c r="K164" s="224"/>
      <c r="L164" s="224"/>
      <c r="M164" s="224"/>
      <c r="N164" s="224"/>
      <c r="O164" s="224"/>
      <c r="P164" s="224"/>
      <c r="Q164" s="224"/>
      <c r="R164" s="224"/>
      <c r="S164" s="224"/>
      <c r="T164" s="224"/>
      <c r="U164" s="224"/>
      <c r="V164" s="224"/>
      <c r="W164" s="224"/>
      <c r="X164" s="224"/>
      <c r="Y164" s="214"/>
      <c r="Z164" s="214"/>
      <c r="AA164" s="214"/>
      <c r="AB164" s="214"/>
      <c r="AC164" s="214"/>
      <c r="AD164" s="214"/>
      <c r="AE164" s="214"/>
      <c r="AF164" s="214"/>
      <c r="AG164" s="214" t="s">
        <v>143</v>
      </c>
      <c r="AH164" s="214"/>
      <c r="AI164" s="214"/>
      <c r="AJ164" s="214"/>
      <c r="AK164" s="214"/>
      <c r="AL164" s="214"/>
      <c r="AM164" s="214"/>
      <c r="AN164" s="214"/>
      <c r="AO164" s="214"/>
      <c r="AP164" s="214"/>
      <c r="AQ164" s="214"/>
      <c r="AR164" s="214"/>
      <c r="AS164" s="214"/>
      <c r="AT164" s="214"/>
      <c r="AU164" s="214"/>
      <c r="AV164" s="214"/>
      <c r="AW164" s="214"/>
      <c r="AX164" s="214"/>
      <c r="AY164" s="214"/>
      <c r="AZ164" s="214"/>
      <c r="BA164" s="214"/>
      <c r="BB164" s="214"/>
      <c r="BC164" s="214"/>
      <c r="BD164" s="214"/>
      <c r="BE164" s="214"/>
      <c r="BF164" s="214"/>
      <c r="BG164" s="214"/>
      <c r="BH164" s="214"/>
    </row>
    <row r="165" spans="1:60" ht="22.5" outlineLevel="1" x14ac:dyDescent="0.2">
      <c r="A165" s="233">
        <v>27</v>
      </c>
      <c r="B165" s="234" t="s">
        <v>484</v>
      </c>
      <c r="C165" s="246" t="s">
        <v>485</v>
      </c>
      <c r="D165" s="235" t="s">
        <v>433</v>
      </c>
      <c r="E165" s="236">
        <v>2</v>
      </c>
      <c r="F165" s="237"/>
      <c r="G165" s="238">
        <f>ROUND(E165*F165,2)</f>
        <v>0</v>
      </c>
      <c r="H165" s="237"/>
      <c r="I165" s="238">
        <f>ROUND(E165*H165,2)</f>
        <v>0</v>
      </c>
      <c r="J165" s="237"/>
      <c r="K165" s="238">
        <f>ROUND(E165*J165,2)</f>
        <v>0</v>
      </c>
      <c r="L165" s="238">
        <v>21</v>
      </c>
      <c r="M165" s="238">
        <f>G165*(1+L165/100)</f>
        <v>0</v>
      </c>
      <c r="N165" s="238">
        <v>0</v>
      </c>
      <c r="O165" s="238">
        <f>ROUND(E165*N165,2)</f>
        <v>0</v>
      </c>
      <c r="P165" s="238">
        <v>0</v>
      </c>
      <c r="Q165" s="238">
        <f>ROUND(E165*P165,2)</f>
        <v>0</v>
      </c>
      <c r="R165" s="238"/>
      <c r="S165" s="238" t="s">
        <v>317</v>
      </c>
      <c r="T165" s="239" t="s">
        <v>138</v>
      </c>
      <c r="U165" s="224">
        <v>0</v>
      </c>
      <c r="V165" s="224">
        <f>ROUND(E165*U165,2)</f>
        <v>0</v>
      </c>
      <c r="W165" s="224"/>
      <c r="X165" s="224" t="s">
        <v>153</v>
      </c>
      <c r="Y165" s="214"/>
      <c r="Z165" s="214"/>
      <c r="AA165" s="214"/>
      <c r="AB165" s="214"/>
      <c r="AC165" s="214"/>
      <c r="AD165" s="214"/>
      <c r="AE165" s="214"/>
      <c r="AF165" s="214"/>
      <c r="AG165" s="214" t="s">
        <v>154</v>
      </c>
      <c r="AH165" s="214"/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  <c r="BF165" s="214"/>
      <c r="BG165" s="214"/>
      <c r="BH165" s="214"/>
    </row>
    <row r="166" spans="1:60" ht="22.5" outlineLevel="1" x14ac:dyDescent="0.2">
      <c r="A166" s="221"/>
      <c r="B166" s="222"/>
      <c r="C166" s="247" t="s">
        <v>434</v>
      </c>
      <c r="D166" s="240"/>
      <c r="E166" s="240"/>
      <c r="F166" s="240"/>
      <c r="G166" s="240"/>
      <c r="H166" s="224"/>
      <c r="I166" s="224"/>
      <c r="J166" s="224"/>
      <c r="K166" s="224"/>
      <c r="L166" s="224"/>
      <c r="M166" s="224"/>
      <c r="N166" s="224"/>
      <c r="O166" s="224"/>
      <c r="P166" s="224"/>
      <c r="Q166" s="224"/>
      <c r="R166" s="224"/>
      <c r="S166" s="224"/>
      <c r="T166" s="224"/>
      <c r="U166" s="224"/>
      <c r="V166" s="224"/>
      <c r="W166" s="224"/>
      <c r="X166" s="224"/>
      <c r="Y166" s="214"/>
      <c r="Z166" s="214"/>
      <c r="AA166" s="214"/>
      <c r="AB166" s="214"/>
      <c r="AC166" s="214"/>
      <c r="AD166" s="214"/>
      <c r="AE166" s="214"/>
      <c r="AF166" s="214"/>
      <c r="AG166" s="214" t="s">
        <v>142</v>
      </c>
      <c r="AH166" s="214"/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59" t="str">
        <f>C166</f>
        <v>- cena zahrnuje dodávku výplně otvoru podle specifikace v PD a to včetně kování, finální povrchové úpravy, součástí ceny je i dodávka vnitřních parapetů</v>
      </c>
      <c r="BB166" s="214"/>
      <c r="BC166" s="214"/>
      <c r="BD166" s="214"/>
      <c r="BE166" s="214"/>
      <c r="BF166" s="214"/>
      <c r="BG166" s="214"/>
      <c r="BH166" s="214"/>
    </row>
    <row r="167" spans="1:60" ht="22.5" outlineLevel="1" x14ac:dyDescent="0.2">
      <c r="A167" s="221"/>
      <c r="B167" s="222"/>
      <c r="C167" s="270" t="s">
        <v>435</v>
      </c>
      <c r="D167" s="269"/>
      <c r="E167" s="269"/>
      <c r="F167" s="269"/>
      <c r="G167" s="269"/>
      <c r="H167" s="224"/>
      <c r="I167" s="224"/>
      <c r="J167" s="224"/>
      <c r="K167" s="224"/>
      <c r="L167" s="224"/>
      <c r="M167" s="224"/>
      <c r="N167" s="224"/>
      <c r="O167" s="224"/>
      <c r="P167" s="224"/>
      <c r="Q167" s="224"/>
      <c r="R167" s="224"/>
      <c r="S167" s="224"/>
      <c r="T167" s="224"/>
      <c r="U167" s="224"/>
      <c r="V167" s="224"/>
      <c r="W167" s="224"/>
      <c r="X167" s="224"/>
      <c r="Y167" s="214"/>
      <c r="Z167" s="214"/>
      <c r="AA167" s="214"/>
      <c r="AB167" s="214"/>
      <c r="AC167" s="214"/>
      <c r="AD167" s="214"/>
      <c r="AE167" s="214"/>
      <c r="AF167" s="214"/>
      <c r="AG167" s="214" t="s">
        <v>142</v>
      </c>
      <c r="AH167" s="214"/>
      <c r="AI167" s="214"/>
      <c r="AJ167" s="214"/>
      <c r="AK167" s="214"/>
      <c r="AL167" s="214"/>
      <c r="AM167" s="214"/>
      <c r="AN167" s="214"/>
      <c r="AO167" s="214"/>
      <c r="AP167" s="214"/>
      <c r="AQ167" s="214"/>
      <c r="AR167" s="214"/>
      <c r="AS167" s="214"/>
      <c r="AT167" s="214"/>
      <c r="AU167" s="214"/>
      <c r="AV167" s="214"/>
      <c r="AW167" s="214"/>
      <c r="AX167" s="214"/>
      <c r="AY167" s="214"/>
      <c r="AZ167" s="214"/>
      <c r="BA167" s="259" t="str">
        <f>C167</f>
        <v xml:space="preserve">  v ceně je zohledněn rovněž i požadavek NPÚ na profilaci rámů, křídel a klapaček oken a výroba referenčního vzorku a jeho odsouhlasení s pracovníky NPÚ Brno</v>
      </c>
      <c r="BB167" s="214"/>
      <c r="BC167" s="214"/>
      <c r="BD167" s="214"/>
      <c r="BE167" s="214"/>
      <c r="BF167" s="214"/>
      <c r="BG167" s="214"/>
      <c r="BH167" s="214"/>
    </row>
    <row r="168" spans="1:60" outlineLevel="1" x14ac:dyDescent="0.2">
      <c r="A168" s="221"/>
      <c r="B168" s="222"/>
      <c r="C168" s="270" t="s">
        <v>436</v>
      </c>
      <c r="D168" s="269"/>
      <c r="E168" s="269"/>
      <c r="F168" s="269"/>
      <c r="G168" s="269"/>
      <c r="H168" s="224"/>
      <c r="I168" s="224"/>
      <c r="J168" s="224"/>
      <c r="K168" s="224"/>
      <c r="L168" s="224"/>
      <c r="M168" s="224"/>
      <c r="N168" s="224"/>
      <c r="O168" s="224"/>
      <c r="P168" s="224"/>
      <c r="Q168" s="224"/>
      <c r="R168" s="224"/>
      <c r="S168" s="224"/>
      <c r="T168" s="224"/>
      <c r="U168" s="224"/>
      <c r="V168" s="224"/>
      <c r="W168" s="224"/>
      <c r="X168" s="224"/>
      <c r="Y168" s="214"/>
      <c r="Z168" s="214"/>
      <c r="AA168" s="214"/>
      <c r="AB168" s="214"/>
      <c r="AC168" s="214"/>
      <c r="AD168" s="214"/>
      <c r="AE168" s="214"/>
      <c r="AF168" s="214"/>
      <c r="AG168" s="214" t="s">
        <v>142</v>
      </c>
      <c r="AH168" s="214"/>
      <c r="AI168" s="214"/>
      <c r="AJ168" s="214"/>
      <c r="AK168" s="214"/>
      <c r="AL168" s="214"/>
      <c r="AM168" s="214"/>
      <c r="AN168" s="214"/>
      <c r="AO168" s="214"/>
      <c r="AP168" s="214"/>
      <c r="AQ168" s="214"/>
      <c r="AR168" s="214"/>
      <c r="AS168" s="214"/>
      <c r="AT168" s="214"/>
      <c r="AU168" s="214"/>
      <c r="AV168" s="214"/>
      <c r="AW168" s="214"/>
      <c r="AX168" s="214"/>
      <c r="AY168" s="214"/>
      <c r="AZ168" s="214"/>
      <c r="BA168" s="259" t="str">
        <f>C168</f>
        <v>- součástí ceny je rovněž doplňkové příslušenství dle specifikace v PD (sítě proti hmyzu, větrací mřížky apod.) a to včetně jejich montáže</v>
      </c>
      <c r="BB168" s="214"/>
      <c r="BC168" s="214"/>
      <c r="BD168" s="214"/>
      <c r="BE168" s="214"/>
      <c r="BF168" s="214"/>
      <c r="BG168" s="214"/>
      <c r="BH168" s="214"/>
    </row>
    <row r="169" spans="1:60" ht="22.5" outlineLevel="1" x14ac:dyDescent="0.2">
      <c r="A169" s="221"/>
      <c r="B169" s="222"/>
      <c r="C169" s="270" t="s">
        <v>437</v>
      </c>
      <c r="D169" s="269"/>
      <c r="E169" s="269"/>
      <c r="F169" s="269"/>
      <c r="G169" s="269"/>
      <c r="H169" s="224"/>
      <c r="I169" s="224"/>
      <c r="J169" s="224"/>
      <c r="K169" s="224"/>
      <c r="L169" s="224"/>
      <c r="M169" s="224"/>
      <c r="N169" s="224"/>
      <c r="O169" s="224"/>
      <c r="P169" s="224"/>
      <c r="Q169" s="224"/>
      <c r="R169" s="224"/>
      <c r="S169" s="224"/>
      <c r="T169" s="224"/>
      <c r="U169" s="224"/>
      <c r="V169" s="224"/>
      <c r="W169" s="224"/>
      <c r="X169" s="224"/>
      <c r="Y169" s="214"/>
      <c r="Z169" s="214"/>
      <c r="AA169" s="214"/>
      <c r="AB169" s="214"/>
      <c r="AC169" s="214"/>
      <c r="AD169" s="214"/>
      <c r="AE169" s="214"/>
      <c r="AF169" s="214"/>
      <c r="AG169" s="214" t="s">
        <v>142</v>
      </c>
      <c r="AH169" s="214"/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59" t="str">
        <f>C169</f>
        <v>- práce nezahrnují demontáž původních oken, montáž nových výplní s vnitřními parapety a zednické zapravení, tyto jsou řešeny v rámci samostatných položek rozpočtu</v>
      </c>
      <c r="BB169" s="214"/>
      <c r="BC169" s="214"/>
      <c r="BD169" s="214"/>
      <c r="BE169" s="214"/>
      <c r="BF169" s="214"/>
      <c r="BG169" s="214"/>
      <c r="BH169" s="214"/>
    </row>
    <row r="170" spans="1:60" outlineLevel="1" x14ac:dyDescent="0.2">
      <c r="A170" s="221"/>
      <c r="B170" s="222"/>
      <c r="C170" s="248"/>
      <c r="D170" s="242"/>
      <c r="E170" s="242"/>
      <c r="F170" s="242"/>
      <c r="G170" s="242"/>
      <c r="H170" s="224"/>
      <c r="I170" s="224"/>
      <c r="J170" s="224"/>
      <c r="K170" s="224"/>
      <c r="L170" s="224"/>
      <c r="M170" s="224"/>
      <c r="N170" s="224"/>
      <c r="O170" s="224"/>
      <c r="P170" s="224"/>
      <c r="Q170" s="224"/>
      <c r="R170" s="224"/>
      <c r="S170" s="224"/>
      <c r="T170" s="224"/>
      <c r="U170" s="224"/>
      <c r="V170" s="224"/>
      <c r="W170" s="224"/>
      <c r="X170" s="224"/>
      <c r="Y170" s="214"/>
      <c r="Z170" s="214"/>
      <c r="AA170" s="214"/>
      <c r="AB170" s="214"/>
      <c r="AC170" s="214"/>
      <c r="AD170" s="214"/>
      <c r="AE170" s="214"/>
      <c r="AF170" s="214"/>
      <c r="AG170" s="214" t="s">
        <v>143</v>
      </c>
      <c r="AH170" s="214"/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ht="22.5" outlineLevel="1" x14ac:dyDescent="0.2">
      <c r="A171" s="233">
        <v>28</v>
      </c>
      <c r="B171" s="234" t="s">
        <v>486</v>
      </c>
      <c r="C171" s="246" t="s">
        <v>487</v>
      </c>
      <c r="D171" s="235" t="s">
        <v>433</v>
      </c>
      <c r="E171" s="236">
        <v>5</v>
      </c>
      <c r="F171" s="237"/>
      <c r="G171" s="238">
        <f>ROUND(E171*F171,2)</f>
        <v>0</v>
      </c>
      <c r="H171" s="237"/>
      <c r="I171" s="238">
        <f>ROUND(E171*H171,2)</f>
        <v>0</v>
      </c>
      <c r="J171" s="237"/>
      <c r="K171" s="238">
        <f>ROUND(E171*J171,2)</f>
        <v>0</v>
      </c>
      <c r="L171" s="238">
        <v>21</v>
      </c>
      <c r="M171" s="238">
        <f>G171*(1+L171/100)</f>
        <v>0</v>
      </c>
      <c r="N171" s="238">
        <v>0</v>
      </c>
      <c r="O171" s="238">
        <f>ROUND(E171*N171,2)</f>
        <v>0</v>
      </c>
      <c r="P171" s="238">
        <v>0</v>
      </c>
      <c r="Q171" s="238">
        <f>ROUND(E171*P171,2)</f>
        <v>0</v>
      </c>
      <c r="R171" s="238"/>
      <c r="S171" s="238" t="s">
        <v>317</v>
      </c>
      <c r="T171" s="239" t="s">
        <v>138</v>
      </c>
      <c r="U171" s="224">
        <v>0</v>
      </c>
      <c r="V171" s="224">
        <f>ROUND(E171*U171,2)</f>
        <v>0</v>
      </c>
      <c r="W171" s="224"/>
      <c r="X171" s="224" t="s">
        <v>153</v>
      </c>
      <c r="Y171" s="214"/>
      <c r="Z171" s="214"/>
      <c r="AA171" s="214"/>
      <c r="AB171" s="214"/>
      <c r="AC171" s="214"/>
      <c r="AD171" s="214"/>
      <c r="AE171" s="214"/>
      <c r="AF171" s="214"/>
      <c r="AG171" s="214" t="s">
        <v>154</v>
      </c>
      <c r="AH171" s="214"/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 ht="22.5" outlineLevel="1" x14ac:dyDescent="0.2">
      <c r="A172" s="221"/>
      <c r="B172" s="222"/>
      <c r="C172" s="247" t="s">
        <v>434</v>
      </c>
      <c r="D172" s="240"/>
      <c r="E172" s="240"/>
      <c r="F172" s="240"/>
      <c r="G172" s="240"/>
      <c r="H172" s="224"/>
      <c r="I172" s="224"/>
      <c r="J172" s="224"/>
      <c r="K172" s="224"/>
      <c r="L172" s="224"/>
      <c r="M172" s="224"/>
      <c r="N172" s="224"/>
      <c r="O172" s="224"/>
      <c r="P172" s="224"/>
      <c r="Q172" s="224"/>
      <c r="R172" s="224"/>
      <c r="S172" s="224"/>
      <c r="T172" s="224"/>
      <c r="U172" s="224"/>
      <c r="V172" s="224"/>
      <c r="W172" s="224"/>
      <c r="X172" s="224"/>
      <c r="Y172" s="214"/>
      <c r="Z172" s="214"/>
      <c r="AA172" s="214"/>
      <c r="AB172" s="214"/>
      <c r="AC172" s="214"/>
      <c r="AD172" s="214"/>
      <c r="AE172" s="214"/>
      <c r="AF172" s="214"/>
      <c r="AG172" s="214" t="s">
        <v>142</v>
      </c>
      <c r="AH172" s="214"/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59" t="str">
        <f>C172</f>
        <v>- cena zahrnuje dodávku výplně otvoru podle specifikace v PD a to včetně kování, finální povrchové úpravy, součástí ceny je i dodávka vnitřních parapetů</v>
      </c>
      <c r="BB172" s="214"/>
      <c r="BC172" s="214"/>
      <c r="BD172" s="214"/>
      <c r="BE172" s="214"/>
      <c r="BF172" s="214"/>
      <c r="BG172" s="214"/>
      <c r="BH172" s="214"/>
    </row>
    <row r="173" spans="1:60" ht="22.5" outlineLevel="1" x14ac:dyDescent="0.2">
      <c r="A173" s="221"/>
      <c r="B173" s="222"/>
      <c r="C173" s="270" t="s">
        <v>435</v>
      </c>
      <c r="D173" s="269"/>
      <c r="E173" s="269"/>
      <c r="F173" s="269"/>
      <c r="G173" s="269"/>
      <c r="H173" s="224"/>
      <c r="I173" s="224"/>
      <c r="J173" s="224"/>
      <c r="K173" s="224"/>
      <c r="L173" s="224"/>
      <c r="M173" s="224"/>
      <c r="N173" s="224"/>
      <c r="O173" s="224"/>
      <c r="P173" s="224"/>
      <c r="Q173" s="224"/>
      <c r="R173" s="224"/>
      <c r="S173" s="224"/>
      <c r="T173" s="224"/>
      <c r="U173" s="224"/>
      <c r="V173" s="224"/>
      <c r="W173" s="224"/>
      <c r="X173" s="224"/>
      <c r="Y173" s="214"/>
      <c r="Z173" s="214"/>
      <c r="AA173" s="214"/>
      <c r="AB173" s="214"/>
      <c r="AC173" s="214"/>
      <c r="AD173" s="214"/>
      <c r="AE173" s="214"/>
      <c r="AF173" s="214"/>
      <c r="AG173" s="214" t="s">
        <v>142</v>
      </c>
      <c r="AH173" s="214"/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59" t="str">
        <f>C173</f>
        <v xml:space="preserve">  v ceně je zohledněn rovněž i požadavek NPÚ na profilaci rámů, křídel a klapaček oken a výroba referenčního vzorku a jeho odsouhlasení s pracovníky NPÚ Brno</v>
      </c>
      <c r="BB173" s="214"/>
      <c r="BC173" s="214"/>
      <c r="BD173" s="214"/>
      <c r="BE173" s="214"/>
      <c r="BF173" s="214"/>
      <c r="BG173" s="214"/>
      <c r="BH173" s="214"/>
    </row>
    <row r="174" spans="1:60" outlineLevel="1" x14ac:dyDescent="0.2">
      <c r="A174" s="221"/>
      <c r="B174" s="222"/>
      <c r="C174" s="270" t="s">
        <v>436</v>
      </c>
      <c r="D174" s="269"/>
      <c r="E174" s="269"/>
      <c r="F174" s="269"/>
      <c r="G174" s="269"/>
      <c r="H174" s="224"/>
      <c r="I174" s="224"/>
      <c r="J174" s="224"/>
      <c r="K174" s="224"/>
      <c r="L174" s="224"/>
      <c r="M174" s="224"/>
      <c r="N174" s="224"/>
      <c r="O174" s="224"/>
      <c r="P174" s="224"/>
      <c r="Q174" s="224"/>
      <c r="R174" s="224"/>
      <c r="S174" s="224"/>
      <c r="T174" s="224"/>
      <c r="U174" s="224"/>
      <c r="V174" s="224"/>
      <c r="W174" s="224"/>
      <c r="X174" s="224"/>
      <c r="Y174" s="214"/>
      <c r="Z174" s="214"/>
      <c r="AA174" s="214"/>
      <c r="AB174" s="214"/>
      <c r="AC174" s="214"/>
      <c r="AD174" s="214"/>
      <c r="AE174" s="214"/>
      <c r="AF174" s="214"/>
      <c r="AG174" s="214" t="s">
        <v>142</v>
      </c>
      <c r="AH174" s="214"/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59" t="str">
        <f>C174</f>
        <v>- součástí ceny je rovněž doplňkové příslušenství dle specifikace v PD (sítě proti hmyzu, větrací mřížky apod.) a to včetně jejich montáže</v>
      </c>
      <c r="BB174" s="214"/>
      <c r="BC174" s="214"/>
      <c r="BD174" s="214"/>
      <c r="BE174" s="214"/>
      <c r="BF174" s="214"/>
      <c r="BG174" s="214"/>
      <c r="BH174" s="214"/>
    </row>
    <row r="175" spans="1:60" ht="22.5" outlineLevel="1" x14ac:dyDescent="0.2">
      <c r="A175" s="221"/>
      <c r="B175" s="222"/>
      <c r="C175" s="270" t="s">
        <v>437</v>
      </c>
      <c r="D175" s="269"/>
      <c r="E175" s="269"/>
      <c r="F175" s="269"/>
      <c r="G175" s="269"/>
      <c r="H175" s="224"/>
      <c r="I175" s="224"/>
      <c r="J175" s="224"/>
      <c r="K175" s="224"/>
      <c r="L175" s="224"/>
      <c r="M175" s="224"/>
      <c r="N175" s="224"/>
      <c r="O175" s="224"/>
      <c r="P175" s="224"/>
      <c r="Q175" s="224"/>
      <c r="R175" s="224"/>
      <c r="S175" s="224"/>
      <c r="T175" s="224"/>
      <c r="U175" s="224"/>
      <c r="V175" s="224"/>
      <c r="W175" s="224"/>
      <c r="X175" s="224"/>
      <c r="Y175" s="214"/>
      <c r="Z175" s="214"/>
      <c r="AA175" s="214"/>
      <c r="AB175" s="214"/>
      <c r="AC175" s="214"/>
      <c r="AD175" s="214"/>
      <c r="AE175" s="214"/>
      <c r="AF175" s="214"/>
      <c r="AG175" s="214" t="s">
        <v>142</v>
      </c>
      <c r="AH175" s="214"/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59" t="str">
        <f>C175</f>
        <v>- práce nezahrnují demontáž původních oken, montáž nových výplní s vnitřními parapety a zednické zapravení, tyto jsou řešeny v rámci samostatných položek rozpočtu</v>
      </c>
      <c r="BB175" s="214"/>
      <c r="BC175" s="214"/>
      <c r="BD175" s="214"/>
      <c r="BE175" s="214"/>
      <c r="BF175" s="214"/>
      <c r="BG175" s="214"/>
      <c r="BH175" s="214"/>
    </row>
    <row r="176" spans="1:60" outlineLevel="1" x14ac:dyDescent="0.2">
      <c r="A176" s="221"/>
      <c r="B176" s="222"/>
      <c r="C176" s="248"/>
      <c r="D176" s="242"/>
      <c r="E176" s="242"/>
      <c r="F176" s="242"/>
      <c r="G176" s="242"/>
      <c r="H176" s="224"/>
      <c r="I176" s="224"/>
      <c r="J176" s="224"/>
      <c r="K176" s="224"/>
      <c r="L176" s="224"/>
      <c r="M176" s="224"/>
      <c r="N176" s="224"/>
      <c r="O176" s="224"/>
      <c r="P176" s="224"/>
      <c r="Q176" s="224"/>
      <c r="R176" s="224"/>
      <c r="S176" s="224"/>
      <c r="T176" s="224"/>
      <c r="U176" s="224"/>
      <c r="V176" s="224"/>
      <c r="W176" s="224"/>
      <c r="X176" s="224"/>
      <c r="Y176" s="214"/>
      <c r="Z176" s="214"/>
      <c r="AA176" s="214"/>
      <c r="AB176" s="214"/>
      <c r="AC176" s="214"/>
      <c r="AD176" s="214"/>
      <c r="AE176" s="214"/>
      <c r="AF176" s="214"/>
      <c r="AG176" s="214" t="s">
        <v>143</v>
      </c>
      <c r="AH176" s="214"/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14"/>
      <c r="BG176" s="214"/>
      <c r="BH176" s="214"/>
    </row>
    <row r="177" spans="1:60" ht="22.5" outlineLevel="1" x14ac:dyDescent="0.2">
      <c r="A177" s="233">
        <v>29</v>
      </c>
      <c r="B177" s="234" t="s">
        <v>488</v>
      </c>
      <c r="C177" s="246" t="s">
        <v>489</v>
      </c>
      <c r="D177" s="235" t="s">
        <v>433</v>
      </c>
      <c r="E177" s="236">
        <v>2</v>
      </c>
      <c r="F177" s="237"/>
      <c r="G177" s="238">
        <f>ROUND(E177*F177,2)</f>
        <v>0</v>
      </c>
      <c r="H177" s="237"/>
      <c r="I177" s="238">
        <f>ROUND(E177*H177,2)</f>
        <v>0</v>
      </c>
      <c r="J177" s="237"/>
      <c r="K177" s="238">
        <f>ROUND(E177*J177,2)</f>
        <v>0</v>
      </c>
      <c r="L177" s="238">
        <v>21</v>
      </c>
      <c r="M177" s="238">
        <f>G177*(1+L177/100)</f>
        <v>0</v>
      </c>
      <c r="N177" s="238">
        <v>0</v>
      </c>
      <c r="O177" s="238">
        <f>ROUND(E177*N177,2)</f>
        <v>0</v>
      </c>
      <c r="P177" s="238">
        <v>0</v>
      </c>
      <c r="Q177" s="238">
        <f>ROUND(E177*P177,2)</f>
        <v>0</v>
      </c>
      <c r="R177" s="238"/>
      <c r="S177" s="238" t="s">
        <v>317</v>
      </c>
      <c r="T177" s="239" t="s">
        <v>138</v>
      </c>
      <c r="U177" s="224">
        <v>0</v>
      </c>
      <c r="V177" s="224">
        <f>ROUND(E177*U177,2)</f>
        <v>0</v>
      </c>
      <c r="W177" s="224"/>
      <c r="X177" s="224" t="s">
        <v>153</v>
      </c>
      <c r="Y177" s="214"/>
      <c r="Z177" s="214"/>
      <c r="AA177" s="214"/>
      <c r="AB177" s="214"/>
      <c r="AC177" s="214"/>
      <c r="AD177" s="214"/>
      <c r="AE177" s="214"/>
      <c r="AF177" s="214"/>
      <c r="AG177" s="214" t="s">
        <v>154</v>
      </c>
      <c r="AH177" s="214"/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</row>
    <row r="178" spans="1:60" ht="22.5" outlineLevel="1" x14ac:dyDescent="0.2">
      <c r="A178" s="221"/>
      <c r="B178" s="222"/>
      <c r="C178" s="247" t="s">
        <v>434</v>
      </c>
      <c r="D178" s="240"/>
      <c r="E178" s="240"/>
      <c r="F178" s="240"/>
      <c r="G178" s="240"/>
      <c r="H178" s="224"/>
      <c r="I178" s="224"/>
      <c r="J178" s="224"/>
      <c r="K178" s="224"/>
      <c r="L178" s="224"/>
      <c r="M178" s="224"/>
      <c r="N178" s="224"/>
      <c r="O178" s="224"/>
      <c r="P178" s="224"/>
      <c r="Q178" s="224"/>
      <c r="R178" s="224"/>
      <c r="S178" s="224"/>
      <c r="T178" s="224"/>
      <c r="U178" s="224"/>
      <c r="V178" s="224"/>
      <c r="W178" s="224"/>
      <c r="X178" s="224"/>
      <c r="Y178" s="214"/>
      <c r="Z178" s="214"/>
      <c r="AA178" s="214"/>
      <c r="AB178" s="214"/>
      <c r="AC178" s="214"/>
      <c r="AD178" s="214"/>
      <c r="AE178" s="214"/>
      <c r="AF178" s="214"/>
      <c r="AG178" s="214" t="s">
        <v>142</v>
      </c>
      <c r="AH178" s="214"/>
      <c r="AI178" s="214"/>
      <c r="AJ178" s="214"/>
      <c r="AK178" s="214"/>
      <c r="AL178" s="214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59" t="str">
        <f>C178</f>
        <v>- cena zahrnuje dodávku výplně otvoru podle specifikace v PD a to včetně kování, finální povrchové úpravy, součástí ceny je i dodávka vnitřních parapetů</v>
      </c>
      <c r="BB178" s="214"/>
      <c r="BC178" s="214"/>
      <c r="BD178" s="214"/>
      <c r="BE178" s="214"/>
      <c r="BF178" s="214"/>
      <c r="BG178" s="214"/>
      <c r="BH178" s="214"/>
    </row>
    <row r="179" spans="1:60" ht="22.5" outlineLevel="1" x14ac:dyDescent="0.2">
      <c r="A179" s="221"/>
      <c r="B179" s="222"/>
      <c r="C179" s="270" t="s">
        <v>435</v>
      </c>
      <c r="D179" s="269"/>
      <c r="E179" s="269"/>
      <c r="F179" s="269"/>
      <c r="G179" s="269"/>
      <c r="H179" s="224"/>
      <c r="I179" s="224"/>
      <c r="J179" s="224"/>
      <c r="K179" s="224"/>
      <c r="L179" s="224"/>
      <c r="M179" s="224"/>
      <c r="N179" s="224"/>
      <c r="O179" s="224"/>
      <c r="P179" s="224"/>
      <c r="Q179" s="224"/>
      <c r="R179" s="224"/>
      <c r="S179" s="224"/>
      <c r="T179" s="224"/>
      <c r="U179" s="224"/>
      <c r="V179" s="224"/>
      <c r="W179" s="224"/>
      <c r="X179" s="224"/>
      <c r="Y179" s="214"/>
      <c r="Z179" s="214"/>
      <c r="AA179" s="214"/>
      <c r="AB179" s="214"/>
      <c r="AC179" s="214"/>
      <c r="AD179" s="214"/>
      <c r="AE179" s="214"/>
      <c r="AF179" s="214"/>
      <c r="AG179" s="214" t="s">
        <v>142</v>
      </c>
      <c r="AH179" s="214"/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59" t="str">
        <f>C179</f>
        <v xml:space="preserve">  v ceně je zohledněn rovněž i požadavek NPÚ na profilaci rámů, křídel a klapaček oken a výroba referenčního vzorku a jeho odsouhlasení s pracovníky NPÚ Brno</v>
      </c>
      <c r="BB179" s="214"/>
      <c r="BC179" s="214"/>
      <c r="BD179" s="214"/>
      <c r="BE179" s="214"/>
      <c r="BF179" s="214"/>
      <c r="BG179" s="214"/>
      <c r="BH179" s="214"/>
    </row>
    <row r="180" spans="1:60" outlineLevel="1" x14ac:dyDescent="0.2">
      <c r="A180" s="221"/>
      <c r="B180" s="222"/>
      <c r="C180" s="270" t="s">
        <v>436</v>
      </c>
      <c r="D180" s="269"/>
      <c r="E180" s="269"/>
      <c r="F180" s="269"/>
      <c r="G180" s="269"/>
      <c r="H180" s="224"/>
      <c r="I180" s="224"/>
      <c r="J180" s="224"/>
      <c r="K180" s="224"/>
      <c r="L180" s="224"/>
      <c r="M180" s="224"/>
      <c r="N180" s="224"/>
      <c r="O180" s="224"/>
      <c r="P180" s="224"/>
      <c r="Q180" s="224"/>
      <c r="R180" s="224"/>
      <c r="S180" s="224"/>
      <c r="T180" s="224"/>
      <c r="U180" s="224"/>
      <c r="V180" s="224"/>
      <c r="W180" s="224"/>
      <c r="X180" s="224"/>
      <c r="Y180" s="214"/>
      <c r="Z180" s="214"/>
      <c r="AA180" s="214"/>
      <c r="AB180" s="214"/>
      <c r="AC180" s="214"/>
      <c r="AD180" s="214"/>
      <c r="AE180" s="214"/>
      <c r="AF180" s="214"/>
      <c r="AG180" s="214" t="s">
        <v>142</v>
      </c>
      <c r="AH180" s="214"/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59" t="str">
        <f>C180</f>
        <v>- součástí ceny je rovněž doplňkové příslušenství dle specifikace v PD (sítě proti hmyzu, větrací mřížky apod.) a to včetně jejich montáže</v>
      </c>
      <c r="BB180" s="214"/>
      <c r="BC180" s="214"/>
      <c r="BD180" s="214"/>
      <c r="BE180" s="214"/>
      <c r="BF180" s="214"/>
      <c r="BG180" s="214"/>
      <c r="BH180" s="214"/>
    </row>
    <row r="181" spans="1:60" ht="22.5" outlineLevel="1" x14ac:dyDescent="0.2">
      <c r="A181" s="221"/>
      <c r="B181" s="222"/>
      <c r="C181" s="270" t="s">
        <v>437</v>
      </c>
      <c r="D181" s="269"/>
      <c r="E181" s="269"/>
      <c r="F181" s="269"/>
      <c r="G181" s="269"/>
      <c r="H181" s="224"/>
      <c r="I181" s="224"/>
      <c r="J181" s="224"/>
      <c r="K181" s="224"/>
      <c r="L181" s="224"/>
      <c r="M181" s="224"/>
      <c r="N181" s="224"/>
      <c r="O181" s="224"/>
      <c r="P181" s="224"/>
      <c r="Q181" s="224"/>
      <c r="R181" s="224"/>
      <c r="S181" s="224"/>
      <c r="T181" s="224"/>
      <c r="U181" s="224"/>
      <c r="V181" s="224"/>
      <c r="W181" s="224"/>
      <c r="X181" s="224"/>
      <c r="Y181" s="214"/>
      <c r="Z181" s="214"/>
      <c r="AA181" s="214"/>
      <c r="AB181" s="214"/>
      <c r="AC181" s="214"/>
      <c r="AD181" s="214"/>
      <c r="AE181" s="214"/>
      <c r="AF181" s="214"/>
      <c r="AG181" s="214" t="s">
        <v>142</v>
      </c>
      <c r="AH181" s="214"/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59" t="str">
        <f>C181</f>
        <v>- práce nezahrnují demontáž původních oken, montáž nových výplní s vnitřními parapety a zednické zapravení, tyto jsou řešeny v rámci samostatných položek rozpočtu</v>
      </c>
      <c r="BB181" s="214"/>
      <c r="BC181" s="214"/>
      <c r="BD181" s="214"/>
      <c r="BE181" s="214"/>
      <c r="BF181" s="214"/>
      <c r="BG181" s="214"/>
      <c r="BH181" s="214"/>
    </row>
    <row r="182" spans="1:60" outlineLevel="1" x14ac:dyDescent="0.2">
      <c r="A182" s="221"/>
      <c r="B182" s="222"/>
      <c r="C182" s="248"/>
      <c r="D182" s="242"/>
      <c r="E182" s="242"/>
      <c r="F182" s="242"/>
      <c r="G182" s="242"/>
      <c r="H182" s="224"/>
      <c r="I182" s="224"/>
      <c r="J182" s="224"/>
      <c r="K182" s="224"/>
      <c r="L182" s="224"/>
      <c r="M182" s="224"/>
      <c r="N182" s="224"/>
      <c r="O182" s="224"/>
      <c r="P182" s="224"/>
      <c r="Q182" s="224"/>
      <c r="R182" s="224"/>
      <c r="S182" s="224"/>
      <c r="T182" s="224"/>
      <c r="U182" s="224"/>
      <c r="V182" s="224"/>
      <c r="W182" s="224"/>
      <c r="X182" s="224"/>
      <c r="Y182" s="214"/>
      <c r="Z182" s="214"/>
      <c r="AA182" s="214"/>
      <c r="AB182" s="214"/>
      <c r="AC182" s="214"/>
      <c r="AD182" s="214"/>
      <c r="AE182" s="214"/>
      <c r="AF182" s="214"/>
      <c r="AG182" s="214" t="s">
        <v>143</v>
      </c>
      <c r="AH182" s="214"/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</row>
    <row r="183" spans="1:60" ht="22.5" outlineLevel="1" x14ac:dyDescent="0.2">
      <c r="A183" s="233">
        <v>30</v>
      </c>
      <c r="B183" s="234" t="s">
        <v>490</v>
      </c>
      <c r="C183" s="246" t="s">
        <v>491</v>
      </c>
      <c r="D183" s="235" t="s">
        <v>433</v>
      </c>
      <c r="E183" s="236">
        <v>1</v>
      </c>
      <c r="F183" s="237"/>
      <c r="G183" s="238">
        <f>ROUND(E183*F183,2)</f>
        <v>0</v>
      </c>
      <c r="H183" s="237"/>
      <c r="I183" s="238">
        <f>ROUND(E183*H183,2)</f>
        <v>0</v>
      </c>
      <c r="J183" s="237"/>
      <c r="K183" s="238">
        <f>ROUND(E183*J183,2)</f>
        <v>0</v>
      </c>
      <c r="L183" s="238">
        <v>21</v>
      </c>
      <c r="M183" s="238">
        <f>G183*(1+L183/100)</f>
        <v>0</v>
      </c>
      <c r="N183" s="238">
        <v>0</v>
      </c>
      <c r="O183" s="238">
        <f>ROUND(E183*N183,2)</f>
        <v>0</v>
      </c>
      <c r="P183" s="238">
        <v>0</v>
      </c>
      <c r="Q183" s="238">
        <f>ROUND(E183*P183,2)</f>
        <v>0</v>
      </c>
      <c r="R183" s="238"/>
      <c r="S183" s="238" t="s">
        <v>317</v>
      </c>
      <c r="T183" s="239" t="s">
        <v>138</v>
      </c>
      <c r="U183" s="224">
        <v>0</v>
      </c>
      <c r="V183" s="224">
        <f>ROUND(E183*U183,2)</f>
        <v>0</v>
      </c>
      <c r="W183" s="224"/>
      <c r="X183" s="224" t="s">
        <v>153</v>
      </c>
      <c r="Y183" s="214"/>
      <c r="Z183" s="214"/>
      <c r="AA183" s="214"/>
      <c r="AB183" s="214"/>
      <c r="AC183" s="214"/>
      <c r="AD183" s="214"/>
      <c r="AE183" s="214"/>
      <c r="AF183" s="214"/>
      <c r="AG183" s="214" t="s">
        <v>154</v>
      </c>
      <c r="AH183" s="214"/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</row>
    <row r="184" spans="1:60" ht="22.5" outlineLevel="1" x14ac:dyDescent="0.2">
      <c r="A184" s="221"/>
      <c r="B184" s="222"/>
      <c r="C184" s="247" t="s">
        <v>434</v>
      </c>
      <c r="D184" s="240"/>
      <c r="E184" s="240"/>
      <c r="F184" s="240"/>
      <c r="G184" s="240"/>
      <c r="H184" s="224"/>
      <c r="I184" s="224"/>
      <c r="J184" s="224"/>
      <c r="K184" s="224"/>
      <c r="L184" s="224"/>
      <c r="M184" s="224"/>
      <c r="N184" s="224"/>
      <c r="O184" s="224"/>
      <c r="P184" s="224"/>
      <c r="Q184" s="224"/>
      <c r="R184" s="224"/>
      <c r="S184" s="224"/>
      <c r="T184" s="224"/>
      <c r="U184" s="224"/>
      <c r="V184" s="224"/>
      <c r="W184" s="224"/>
      <c r="X184" s="224"/>
      <c r="Y184" s="214"/>
      <c r="Z184" s="214"/>
      <c r="AA184" s="214"/>
      <c r="AB184" s="214"/>
      <c r="AC184" s="214"/>
      <c r="AD184" s="214"/>
      <c r="AE184" s="214"/>
      <c r="AF184" s="214"/>
      <c r="AG184" s="214" t="s">
        <v>142</v>
      </c>
      <c r="AH184" s="214"/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59" t="str">
        <f>C184</f>
        <v>- cena zahrnuje dodávku výplně otvoru podle specifikace v PD a to včetně kování, finální povrchové úpravy, součástí ceny je i dodávka vnitřních parapetů</v>
      </c>
      <c r="BB184" s="214"/>
      <c r="BC184" s="214"/>
      <c r="BD184" s="214"/>
      <c r="BE184" s="214"/>
      <c r="BF184" s="214"/>
      <c r="BG184" s="214"/>
      <c r="BH184" s="214"/>
    </row>
    <row r="185" spans="1:60" ht="22.5" outlineLevel="1" x14ac:dyDescent="0.2">
      <c r="A185" s="221"/>
      <c r="B185" s="222"/>
      <c r="C185" s="270" t="s">
        <v>435</v>
      </c>
      <c r="D185" s="269"/>
      <c r="E185" s="269"/>
      <c r="F185" s="269"/>
      <c r="G185" s="269"/>
      <c r="H185" s="224"/>
      <c r="I185" s="224"/>
      <c r="J185" s="224"/>
      <c r="K185" s="224"/>
      <c r="L185" s="224"/>
      <c r="M185" s="224"/>
      <c r="N185" s="224"/>
      <c r="O185" s="224"/>
      <c r="P185" s="224"/>
      <c r="Q185" s="224"/>
      <c r="R185" s="224"/>
      <c r="S185" s="224"/>
      <c r="T185" s="224"/>
      <c r="U185" s="224"/>
      <c r="V185" s="224"/>
      <c r="W185" s="224"/>
      <c r="X185" s="224"/>
      <c r="Y185" s="214"/>
      <c r="Z185" s="214"/>
      <c r="AA185" s="214"/>
      <c r="AB185" s="214"/>
      <c r="AC185" s="214"/>
      <c r="AD185" s="214"/>
      <c r="AE185" s="214"/>
      <c r="AF185" s="214"/>
      <c r="AG185" s="214" t="s">
        <v>142</v>
      </c>
      <c r="AH185" s="214"/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59" t="str">
        <f>C185</f>
        <v xml:space="preserve">  v ceně je zohledněn rovněž i požadavek NPÚ na profilaci rámů, křídel a klapaček oken a výroba referenčního vzorku a jeho odsouhlasení s pracovníky NPÚ Brno</v>
      </c>
      <c r="BB185" s="214"/>
      <c r="BC185" s="214"/>
      <c r="BD185" s="214"/>
      <c r="BE185" s="214"/>
      <c r="BF185" s="214"/>
      <c r="BG185" s="214"/>
      <c r="BH185" s="214"/>
    </row>
    <row r="186" spans="1:60" outlineLevel="1" x14ac:dyDescent="0.2">
      <c r="A186" s="221"/>
      <c r="B186" s="222"/>
      <c r="C186" s="270" t="s">
        <v>436</v>
      </c>
      <c r="D186" s="269"/>
      <c r="E186" s="269"/>
      <c r="F186" s="269"/>
      <c r="G186" s="269"/>
      <c r="H186" s="224"/>
      <c r="I186" s="224"/>
      <c r="J186" s="224"/>
      <c r="K186" s="224"/>
      <c r="L186" s="224"/>
      <c r="M186" s="224"/>
      <c r="N186" s="224"/>
      <c r="O186" s="224"/>
      <c r="P186" s="224"/>
      <c r="Q186" s="224"/>
      <c r="R186" s="224"/>
      <c r="S186" s="224"/>
      <c r="T186" s="224"/>
      <c r="U186" s="224"/>
      <c r="V186" s="224"/>
      <c r="W186" s="224"/>
      <c r="X186" s="224"/>
      <c r="Y186" s="214"/>
      <c r="Z186" s="214"/>
      <c r="AA186" s="214"/>
      <c r="AB186" s="214"/>
      <c r="AC186" s="214"/>
      <c r="AD186" s="214"/>
      <c r="AE186" s="214"/>
      <c r="AF186" s="214"/>
      <c r="AG186" s="214" t="s">
        <v>142</v>
      </c>
      <c r="AH186" s="214"/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59" t="str">
        <f>C186</f>
        <v>- součástí ceny je rovněž doplňkové příslušenství dle specifikace v PD (sítě proti hmyzu, větrací mřížky apod.) a to včetně jejich montáže</v>
      </c>
      <c r="BB186" s="214"/>
      <c r="BC186" s="214"/>
      <c r="BD186" s="214"/>
      <c r="BE186" s="214"/>
      <c r="BF186" s="214"/>
      <c r="BG186" s="214"/>
      <c r="BH186" s="214"/>
    </row>
    <row r="187" spans="1:60" ht="22.5" outlineLevel="1" x14ac:dyDescent="0.2">
      <c r="A187" s="221"/>
      <c r="B187" s="222"/>
      <c r="C187" s="270" t="s">
        <v>437</v>
      </c>
      <c r="D187" s="269"/>
      <c r="E187" s="269"/>
      <c r="F187" s="269"/>
      <c r="G187" s="269"/>
      <c r="H187" s="224"/>
      <c r="I187" s="224"/>
      <c r="J187" s="224"/>
      <c r="K187" s="224"/>
      <c r="L187" s="224"/>
      <c r="M187" s="224"/>
      <c r="N187" s="224"/>
      <c r="O187" s="224"/>
      <c r="P187" s="224"/>
      <c r="Q187" s="224"/>
      <c r="R187" s="224"/>
      <c r="S187" s="224"/>
      <c r="T187" s="224"/>
      <c r="U187" s="224"/>
      <c r="V187" s="224"/>
      <c r="W187" s="224"/>
      <c r="X187" s="224"/>
      <c r="Y187" s="214"/>
      <c r="Z187" s="214"/>
      <c r="AA187" s="214"/>
      <c r="AB187" s="214"/>
      <c r="AC187" s="214"/>
      <c r="AD187" s="214"/>
      <c r="AE187" s="214"/>
      <c r="AF187" s="214"/>
      <c r="AG187" s="214" t="s">
        <v>142</v>
      </c>
      <c r="AH187" s="214"/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59" t="str">
        <f>C187</f>
        <v>- práce nezahrnují demontáž původních oken, montáž nových výplní s vnitřními parapety a zednické zapravení, tyto jsou řešeny v rámci samostatných položek rozpočtu</v>
      </c>
      <c r="BB187" s="214"/>
      <c r="BC187" s="214"/>
      <c r="BD187" s="214"/>
      <c r="BE187" s="214"/>
      <c r="BF187" s="214"/>
      <c r="BG187" s="214"/>
      <c r="BH187" s="214"/>
    </row>
    <row r="188" spans="1:60" outlineLevel="1" x14ac:dyDescent="0.2">
      <c r="A188" s="221"/>
      <c r="B188" s="222"/>
      <c r="C188" s="248"/>
      <c r="D188" s="242"/>
      <c r="E188" s="242"/>
      <c r="F188" s="242"/>
      <c r="G188" s="242"/>
      <c r="H188" s="224"/>
      <c r="I188" s="224"/>
      <c r="J188" s="224"/>
      <c r="K188" s="224"/>
      <c r="L188" s="224"/>
      <c r="M188" s="224"/>
      <c r="N188" s="224"/>
      <c r="O188" s="224"/>
      <c r="P188" s="224"/>
      <c r="Q188" s="224"/>
      <c r="R188" s="224"/>
      <c r="S188" s="224"/>
      <c r="T188" s="224"/>
      <c r="U188" s="224"/>
      <c r="V188" s="224"/>
      <c r="W188" s="224"/>
      <c r="X188" s="224"/>
      <c r="Y188" s="214"/>
      <c r="Z188" s="214"/>
      <c r="AA188" s="214"/>
      <c r="AB188" s="214"/>
      <c r="AC188" s="214"/>
      <c r="AD188" s="214"/>
      <c r="AE188" s="214"/>
      <c r="AF188" s="214"/>
      <c r="AG188" s="214" t="s">
        <v>143</v>
      </c>
      <c r="AH188" s="214"/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14"/>
      <c r="BB188" s="214"/>
      <c r="BC188" s="214"/>
      <c r="BD188" s="214"/>
      <c r="BE188" s="214"/>
      <c r="BF188" s="214"/>
      <c r="BG188" s="214"/>
      <c r="BH188" s="214"/>
    </row>
    <row r="189" spans="1:60" ht="22.5" outlineLevel="1" x14ac:dyDescent="0.2">
      <c r="A189" s="233">
        <v>31</v>
      </c>
      <c r="B189" s="234" t="s">
        <v>492</v>
      </c>
      <c r="C189" s="246" t="s">
        <v>493</v>
      </c>
      <c r="D189" s="235" t="s">
        <v>433</v>
      </c>
      <c r="E189" s="236">
        <v>6</v>
      </c>
      <c r="F189" s="237"/>
      <c r="G189" s="238">
        <f>ROUND(E189*F189,2)</f>
        <v>0</v>
      </c>
      <c r="H189" s="237"/>
      <c r="I189" s="238">
        <f>ROUND(E189*H189,2)</f>
        <v>0</v>
      </c>
      <c r="J189" s="237"/>
      <c r="K189" s="238">
        <f>ROUND(E189*J189,2)</f>
        <v>0</v>
      </c>
      <c r="L189" s="238">
        <v>21</v>
      </c>
      <c r="M189" s="238">
        <f>G189*(1+L189/100)</f>
        <v>0</v>
      </c>
      <c r="N189" s="238">
        <v>0</v>
      </c>
      <c r="O189" s="238">
        <f>ROUND(E189*N189,2)</f>
        <v>0</v>
      </c>
      <c r="P189" s="238">
        <v>0</v>
      </c>
      <c r="Q189" s="238">
        <f>ROUND(E189*P189,2)</f>
        <v>0</v>
      </c>
      <c r="R189" s="238"/>
      <c r="S189" s="238" t="s">
        <v>317</v>
      </c>
      <c r="T189" s="239" t="s">
        <v>138</v>
      </c>
      <c r="U189" s="224">
        <v>0</v>
      </c>
      <c r="V189" s="224">
        <f>ROUND(E189*U189,2)</f>
        <v>0</v>
      </c>
      <c r="W189" s="224"/>
      <c r="X189" s="224" t="s">
        <v>153</v>
      </c>
      <c r="Y189" s="214"/>
      <c r="Z189" s="214"/>
      <c r="AA189" s="214"/>
      <c r="AB189" s="214"/>
      <c r="AC189" s="214"/>
      <c r="AD189" s="214"/>
      <c r="AE189" s="214"/>
      <c r="AF189" s="214"/>
      <c r="AG189" s="214" t="s">
        <v>154</v>
      </c>
      <c r="AH189" s="214"/>
      <c r="AI189" s="214"/>
      <c r="AJ189" s="214"/>
      <c r="AK189" s="214"/>
      <c r="AL189" s="214"/>
      <c r="AM189" s="214"/>
      <c r="AN189" s="214"/>
      <c r="AO189" s="214"/>
      <c r="AP189" s="214"/>
      <c r="AQ189" s="214"/>
      <c r="AR189" s="214"/>
      <c r="AS189" s="214"/>
      <c r="AT189" s="214"/>
      <c r="AU189" s="214"/>
      <c r="AV189" s="214"/>
      <c r="AW189" s="214"/>
      <c r="AX189" s="214"/>
      <c r="AY189" s="214"/>
      <c r="AZ189" s="214"/>
      <c r="BA189" s="214"/>
      <c r="BB189" s="214"/>
      <c r="BC189" s="214"/>
      <c r="BD189" s="214"/>
      <c r="BE189" s="214"/>
      <c r="BF189" s="214"/>
      <c r="BG189" s="214"/>
      <c r="BH189" s="214"/>
    </row>
    <row r="190" spans="1:60" ht="22.5" outlineLevel="1" x14ac:dyDescent="0.2">
      <c r="A190" s="221"/>
      <c r="B190" s="222"/>
      <c r="C190" s="247" t="s">
        <v>434</v>
      </c>
      <c r="D190" s="240"/>
      <c r="E190" s="240"/>
      <c r="F190" s="240"/>
      <c r="G190" s="240"/>
      <c r="H190" s="224"/>
      <c r="I190" s="224"/>
      <c r="J190" s="224"/>
      <c r="K190" s="224"/>
      <c r="L190" s="224"/>
      <c r="M190" s="224"/>
      <c r="N190" s="224"/>
      <c r="O190" s="224"/>
      <c r="P190" s="224"/>
      <c r="Q190" s="224"/>
      <c r="R190" s="224"/>
      <c r="S190" s="224"/>
      <c r="T190" s="224"/>
      <c r="U190" s="224"/>
      <c r="V190" s="224"/>
      <c r="W190" s="224"/>
      <c r="X190" s="224"/>
      <c r="Y190" s="214"/>
      <c r="Z190" s="214"/>
      <c r="AA190" s="214"/>
      <c r="AB190" s="214"/>
      <c r="AC190" s="214"/>
      <c r="AD190" s="214"/>
      <c r="AE190" s="214"/>
      <c r="AF190" s="214"/>
      <c r="AG190" s="214" t="s">
        <v>142</v>
      </c>
      <c r="AH190" s="214"/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59" t="str">
        <f>C190</f>
        <v>- cena zahrnuje dodávku výplně otvoru podle specifikace v PD a to včetně kování, finální povrchové úpravy, součástí ceny je i dodávka vnitřních parapetů</v>
      </c>
      <c r="BB190" s="214"/>
      <c r="BC190" s="214"/>
      <c r="BD190" s="214"/>
      <c r="BE190" s="214"/>
      <c r="BF190" s="214"/>
      <c r="BG190" s="214"/>
      <c r="BH190" s="214"/>
    </row>
    <row r="191" spans="1:60" ht="22.5" outlineLevel="1" x14ac:dyDescent="0.2">
      <c r="A191" s="221"/>
      <c r="B191" s="222"/>
      <c r="C191" s="270" t="s">
        <v>435</v>
      </c>
      <c r="D191" s="269"/>
      <c r="E191" s="269"/>
      <c r="F191" s="269"/>
      <c r="G191" s="269"/>
      <c r="H191" s="224"/>
      <c r="I191" s="224"/>
      <c r="J191" s="224"/>
      <c r="K191" s="224"/>
      <c r="L191" s="224"/>
      <c r="M191" s="224"/>
      <c r="N191" s="224"/>
      <c r="O191" s="224"/>
      <c r="P191" s="224"/>
      <c r="Q191" s="224"/>
      <c r="R191" s="224"/>
      <c r="S191" s="224"/>
      <c r="T191" s="224"/>
      <c r="U191" s="224"/>
      <c r="V191" s="224"/>
      <c r="W191" s="224"/>
      <c r="X191" s="224"/>
      <c r="Y191" s="214"/>
      <c r="Z191" s="214"/>
      <c r="AA191" s="214"/>
      <c r="AB191" s="214"/>
      <c r="AC191" s="214"/>
      <c r="AD191" s="214"/>
      <c r="AE191" s="214"/>
      <c r="AF191" s="214"/>
      <c r="AG191" s="214" t="s">
        <v>142</v>
      </c>
      <c r="AH191" s="214"/>
      <c r="AI191" s="214"/>
      <c r="AJ191" s="214"/>
      <c r="AK191" s="214"/>
      <c r="AL191" s="214"/>
      <c r="AM191" s="214"/>
      <c r="AN191" s="214"/>
      <c r="AO191" s="214"/>
      <c r="AP191" s="214"/>
      <c r="AQ191" s="214"/>
      <c r="AR191" s="214"/>
      <c r="AS191" s="214"/>
      <c r="AT191" s="214"/>
      <c r="AU191" s="214"/>
      <c r="AV191" s="214"/>
      <c r="AW191" s="214"/>
      <c r="AX191" s="214"/>
      <c r="AY191" s="214"/>
      <c r="AZ191" s="214"/>
      <c r="BA191" s="259" t="str">
        <f>C191</f>
        <v xml:space="preserve">  v ceně je zohledněn rovněž i požadavek NPÚ na profilaci rámů, křídel a klapaček oken a výroba referenčního vzorku a jeho odsouhlasení s pracovníky NPÚ Brno</v>
      </c>
      <c r="BB191" s="214"/>
      <c r="BC191" s="214"/>
      <c r="BD191" s="214"/>
      <c r="BE191" s="214"/>
      <c r="BF191" s="214"/>
      <c r="BG191" s="214"/>
      <c r="BH191" s="214"/>
    </row>
    <row r="192" spans="1:60" outlineLevel="1" x14ac:dyDescent="0.2">
      <c r="A192" s="221"/>
      <c r="B192" s="222"/>
      <c r="C192" s="270" t="s">
        <v>436</v>
      </c>
      <c r="D192" s="269"/>
      <c r="E192" s="269"/>
      <c r="F192" s="269"/>
      <c r="G192" s="269"/>
      <c r="H192" s="224"/>
      <c r="I192" s="224"/>
      <c r="J192" s="224"/>
      <c r="K192" s="224"/>
      <c r="L192" s="224"/>
      <c r="M192" s="224"/>
      <c r="N192" s="224"/>
      <c r="O192" s="224"/>
      <c r="P192" s="224"/>
      <c r="Q192" s="224"/>
      <c r="R192" s="224"/>
      <c r="S192" s="224"/>
      <c r="T192" s="224"/>
      <c r="U192" s="224"/>
      <c r="V192" s="224"/>
      <c r="W192" s="224"/>
      <c r="X192" s="224"/>
      <c r="Y192" s="214"/>
      <c r="Z192" s="214"/>
      <c r="AA192" s="214"/>
      <c r="AB192" s="214"/>
      <c r="AC192" s="214"/>
      <c r="AD192" s="214"/>
      <c r="AE192" s="214"/>
      <c r="AF192" s="214"/>
      <c r="AG192" s="214" t="s">
        <v>142</v>
      </c>
      <c r="AH192" s="214"/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59" t="str">
        <f>C192</f>
        <v>- součástí ceny je rovněž doplňkové příslušenství dle specifikace v PD (sítě proti hmyzu, větrací mřížky apod.) a to včetně jejich montáže</v>
      </c>
      <c r="BB192" s="214"/>
      <c r="BC192" s="214"/>
      <c r="BD192" s="214"/>
      <c r="BE192" s="214"/>
      <c r="BF192" s="214"/>
      <c r="BG192" s="214"/>
      <c r="BH192" s="214"/>
    </row>
    <row r="193" spans="1:60" ht="22.5" outlineLevel="1" x14ac:dyDescent="0.2">
      <c r="A193" s="221"/>
      <c r="B193" s="222"/>
      <c r="C193" s="270" t="s">
        <v>437</v>
      </c>
      <c r="D193" s="269"/>
      <c r="E193" s="269"/>
      <c r="F193" s="269"/>
      <c r="G193" s="269"/>
      <c r="H193" s="224"/>
      <c r="I193" s="224"/>
      <c r="J193" s="224"/>
      <c r="K193" s="224"/>
      <c r="L193" s="224"/>
      <c r="M193" s="224"/>
      <c r="N193" s="224"/>
      <c r="O193" s="224"/>
      <c r="P193" s="224"/>
      <c r="Q193" s="224"/>
      <c r="R193" s="224"/>
      <c r="S193" s="224"/>
      <c r="T193" s="224"/>
      <c r="U193" s="224"/>
      <c r="V193" s="224"/>
      <c r="W193" s="224"/>
      <c r="X193" s="224"/>
      <c r="Y193" s="214"/>
      <c r="Z193" s="214"/>
      <c r="AA193" s="214"/>
      <c r="AB193" s="214"/>
      <c r="AC193" s="214"/>
      <c r="AD193" s="214"/>
      <c r="AE193" s="214"/>
      <c r="AF193" s="214"/>
      <c r="AG193" s="214" t="s">
        <v>142</v>
      </c>
      <c r="AH193" s="214"/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59" t="str">
        <f>C193</f>
        <v>- práce nezahrnují demontáž původních oken, montáž nových výplní s vnitřními parapety a zednické zapravení, tyto jsou řešeny v rámci samostatných položek rozpočtu</v>
      </c>
      <c r="BB193" s="214"/>
      <c r="BC193" s="214"/>
      <c r="BD193" s="214"/>
      <c r="BE193" s="214"/>
      <c r="BF193" s="214"/>
      <c r="BG193" s="214"/>
      <c r="BH193" s="214"/>
    </row>
    <row r="194" spans="1:60" outlineLevel="1" x14ac:dyDescent="0.2">
      <c r="A194" s="221"/>
      <c r="B194" s="222"/>
      <c r="C194" s="248"/>
      <c r="D194" s="242"/>
      <c r="E194" s="242"/>
      <c r="F194" s="242"/>
      <c r="G194" s="242"/>
      <c r="H194" s="224"/>
      <c r="I194" s="224"/>
      <c r="J194" s="224"/>
      <c r="K194" s="224"/>
      <c r="L194" s="224"/>
      <c r="M194" s="224"/>
      <c r="N194" s="224"/>
      <c r="O194" s="224"/>
      <c r="P194" s="224"/>
      <c r="Q194" s="224"/>
      <c r="R194" s="224"/>
      <c r="S194" s="224"/>
      <c r="T194" s="224"/>
      <c r="U194" s="224"/>
      <c r="V194" s="224"/>
      <c r="W194" s="224"/>
      <c r="X194" s="224"/>
      <c r="Y194" s="214"/>
      <c r="Z194" s="214"/>
      <c r="AA194" s="214"/>
      <c r="AB194" s="214"/>
      <c r="AC194" s="214"/>
      <c r="AD194" s="214"/>
      <c r="AE194" s="214"/>
      <c r="AF194" s="214"/>
      <c r="AG194" s="214" t="s">
        <v>143</v>
      </c>
      <c r="AH194" s="214"/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</row>
    <row r="195" spans="1:60" ht="22.5" outlineLevel="1" x14ac:dyDescent="0.2">
      <c r="A195" s="233">
        <v>32</v>
      </c>
      <c r="B195" s="234" t="s">
        <v>494</v>
      </c>
      <c r="C195" s="246" t="s">
        <v>495</v>
      </c>
      <c r="D195" s="235" t="s">
        <v>433</v>
      </c>
      <c r="E195" s="236">
        <v>10</v>
      </c>
      <c r="F195" s="237"/>
      <c r="G195" s="238">
        <f>ROUND(E195*F195,2)</f>
        <v>0</v>
      </c>
      <c r="H195" s="237"/>
      <c r="I195" s="238">
        <f>ROUND(E195*H195,2)</f>
        <v>0</v>
      </c>
      <c r="J195" s="237"/>
      <c r="K195" s="238">
        <f>ROUND(E195*J195,2)</f>
        <v>0</v>
      </c>
      <c r="L195" s="238">
        <v>21</v>
      </c>
      <c r="M195" s="238">
        <f>G195*(1+L195/100)</f>
        <v>0</v>
      </c>
      <c r="N195" s="238">
        <v>0</v>
      </c>
      <c r="O195" s="238">
        <f>ROUND(E195*N195,2)</f>
        <v>0</v>
      </c>
      <c r="P195" s="238">
        <v>0</v>
      </c>
      <c r="Q195" s="238">
        <f>ROUND(E195*P195,2)</f>
        <v>0</v>
      </c>
      <c r="R195" s="238"/>
      <c r="S195" s="238" t="s">
        <v>317</v>
      </c>
      <c r="T195" s="239" t="s">
        <v>138</v>
      </c>
      <c r="U195" s="224">
        <v>0</v>
      </c>
      <c r="V195" s="224">
        <f>ROUND(E195*U195,2)</f>
        <v>0</v>
      </c>
      <c r="W195" s="224"/>
      <c r="X195" s="224" t="s">
        <v>153</v>
      </c>
      <c r="Y195" s="214"/>
      <c r="Z195" s="214"/>
      <c r="AA195" s="214"/>
      <c r="AB195" s="214"/>
      <c r="AC195" s="214"/>
      <c r="AD195" s="214"/>
      <c r="AE195" s="214"/>
      <c r="AF195" s="214"/>
      <c r="AG195" s="214" t="s">
        <v>154</v>
      </c>
      <c r="AH195" s="214"/>
      <c r="AI195" s="214"/>
      <c r="AJ195" s="214"/>
      <c r="AK195" s="214"/>
      <c r="AL195" s="214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  <c r="BF195" s="214"/>
      <c r="BG195" s="214"/>
      <c r="BH195" s="214"/>
    </row>
    <row r="196" spans="1:60" ht="22.5" outlineLevel="1" x14ac:dyDescent="0.2">
      <c r="A196" s="221"/>
      <c r="B196" s="222"/>
      <c r="C196" s="247" t="s">
        <v>434</v>
      </c>
      <c r="D196" s="240"/>
      <c r="E196" s="240"/>
      <c r="F196" s="240"/>
      <c r="G196" s="240"/>
      <c r="H196" s="224"/>
      <c r="I196" s="224"/>
      <c r="J196" s="224"/>
      <c r="K196" s="224"/>
      <c r="L196" s="224"/>
      <c r="M196" s="224"/>
      <c r="N196" s="224"/>
      <c r="O196" s="224"/>
      <c r="P196" s="224"/>
      <c r="Q196" s="224"/>
      <c r="R196" s="224"/>
      <c r="S196" s="224"/>
      <c r="T196" s="224"/>
      <c r="U196" s="224"/>
      <c r="V196" s="224"/>
      <c r="W196" s="224"/>
      <c r="X196" s="224"/>
      <c r="Y196" s="214"/>
      <c r="Z196" s="214"/>
      <c r="AA196" s="214"/>
      <c r="AB196" s="214"/>
      <c r="AC196" s="214"/>
      <c r="AD196" s="214"/>
      <c r="AE196" s="214"/>
      <c r="AF196" s="214"/>
      <c r="AG196" s="214" t="s">
        <v>142</v>
      </c>
      <c r="AH196" s="214"/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59" t="str">
        <f>C196</f>
        <v>- cena zahrnuje dodávku výplně otvoru podle specifikace v PD a to včetně kování, finální povrchové úpravy, součástí ceny je i dodávka vnitřních parapetů</v>
      </c>
      <c r="BB196" s="214"/>
      <c r="BC196" s="214"/>
      <c r="BD196" s="214"/>
      <c r="BE196" s="214"/>
      <c r="BF196" s="214"/>
      <c r="BG196" s="214"/>
      <c r="BH196" s="214"/>
    </row>
    <row r="197" spans="1:60" ht="22.5" outlineLevel="1" x14ac:dyDescent="0.2">
      <c r="A197" s="221"/>
      <c r="B197" s="222"/>
      <c r="C197" s="270" t="s">
        <v>435</v>
      </c>
      <c r="D197" s="269"/>
      <c r="E197" s="269"/>
      <c r="F197" s="269"/>
      <c r="G197" s="269"/>
      <c r="H197" s="224"/>
      <c r="I197" s="224"/>
      <c r="J197" s="224"/>
      <c r="K197" s="224"/>
      <c r="L197" s="224"/>
      <c r="M197" s="224"/>
      <c r="N197" s="224"/>
      <c r="O197" s="224"/>
      <c r="P197" s="224"/>
      <c r="Q197" s="224"/>
      <c r="R197" s="224"/>
      <c r="S197" s="224"/>
      <c r="T197" s="224"/>
      <c r="U197" s="224"/>
      <c r="V197" s="224"/>
      <c r="W197" s="224"/>
      <c r="X197" s="224"/>
      <c r="Y197" s="214"/>
      <c r="Z197" s="214"/>
      <c r="AA197" s="214"/>
      <c r="AB197" s="214"/>
      <c r="AC197" s="214"/>
      <c r="AD197" s="214"/>
      <c r="AE197" s="214"/>
      <c r="AF197" s="214"/>
      <c r="AG197" s="214" t="s">
        <v>142</v>
      </c>
      <c r="AH197" s="214"/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59" t="str">
        <f>C197</f>
        <v xml:space="preserve">  v ceně je zohledněn rovněž i požadavek NPÚ na profilaci rámů, křídel a klapaček oken a výroba referenčního vzorku a jeho odsouhlasení s pracovníky NPÚ Brno</v>
      </c>
      <c r="BB197" s="214"/>
      <c r="BC197" s="214"/>
      <c r="BD197" s="214"/>
      <c r="BE197" s="214"/>
      <c r="BF197" s="214"/>
      <c r="BG197" s="214"/>
      <c r="BH197" s="214"/>
    </row>
    <row r="198" spans="1:60" outlineLevel="1" x14ac:dyDescent="0.2">
      <c r="A198" s="221"/>
      <c r="B198" s="222"/>
      <c r="C198" s="270" t="s">
        <v>436</v>
      </c>
      <c r="D198" s="269"/>
      <c r="E198" s="269"/>
      <c r="F198" s="269"/>
      <c r="G198" s="269"/>
      <c r="H198" s="224"/>
      <c r="I198" s="224"/>
      <c r="J198" s="224"/>
      <c r="K198" s="224"/>
      <c r="L198" s="224"/>
      <c r="M198" s="224"/>
      <c r="N198" s="224"/>
      <c r="O198" s="224"/>
      <c r="P198" s="224"/>
      <c r="Q198" s="224"/>
      <c r="R198" s="224"/>
      <c r="S198" s="224"/>
      <c r="T198" s="224"/>
      <c r="U198" s="224"/>
      <c r="V198" s="224"/>
      <c r="W198" s="224"/>
      <c r="X198" s="224"/>
      <c r="Y198" s="214"/>
      <c r="Z198" s="214"/>
      <c r="AA198" s="214"/>
      <c r="AB198" s="214"/>
      <c r="AC198" s="214"/>
      <c r="AD198" s="214"/>
      <c r="AE198" s="214"/>
      <c r="AF198" s="214"/>
      <c r="AG198" s="214" t="s">
        <v>142</v>
      </c>
      <c r="AH198" s="214"/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59" t="str">
        <f>C198</f>
        <v>- součástí ceny je rovněž doplňkové příslušenství dle specifikace v PD (sítě proti hmyzu, větrací mřížky apod.) a to včetně jejich montáže</v>
      </c>
      <c r="BB198" s="214"/>
      <c r="BC198" s="214"/>
      <c r="BD198" s="214"/>
      <c r="BE198" s="214"/>
      <c r="BF198" s="214"/>
      <c r="BG198" s="214"/>
      <c r="BH198" s="214"/>
    </row>
    <row r="199" spans="1:60" ht="22.5" outlineLevel="1" x14ac:dyDescent="0.2">
      <c r="A199" s="221"/>
      <c r="B199" s="222"/>
      <c r="C199" s="270" t="s">
        <v>437</v>
      </c>
      <c r="D199" s="269"/>
      <c r="E199" s="269"/>
      <c r="F199" s="269"/>
      <c r="G199" s="269"/>
      <c r="H199" s="224"/>
      <c r="I199" s="224"/>
      <c r="J199" s="224"/>
      <c r="K199" s="224"/>
      <c r="L199" s="224"/>
      <c r="M199" s="224"/>
      <c r="N199" s="224"/>
      <c r="O199" s="224"/>
      <c r="P199" s="224"/>
      <c r="Q199" s="224"/>
      <c r="R199" s="224"/>
      <c r="S199" s="224"/>
      <c r="T199" s="224"/>
      <c r="U199" s="224"/>
      <c r="V199" s="224"/>
      <c r="W199" s="224"/>
      <c r="X199" s="224"/>
      <c r="Y199" s="214"/>
      <c r="Z199" s="214"/>
      <c r="AA199" s="214"/>
      <c r="AB199" s="214"/>
      <c r="AC199" s="214"/>
      <c r="AD199" s="214"/>
      <c r="AE199" s="214"/>
      <c r="AF199" s="214"/>
      <c r="AG199" s="214" t="s">
        <v>142</v>
      </c>
      <c r="AH199" s="214"/>
      <c r="AI199" s="214"/>
      <c r="AJ199" s="214"/>
      <c r="AK199" s="214"/>
      <c r="AL199" s="214"/>
      <c r="AM199" s="214"/>
      <c r="AN199" s="214"/>
      <c r="AO199" s="214"/>
      <c r="AP199" s="214"/>
      <c r="AQ199" s="214"/>
      <c r="AR199" s="214"/>
      <c r="AS199" s="214"/>
      <c r="AT199" s="214"/>
      <c r="AU199" s="214"/>
      <c r="AV199" s="214"/>
      <c r="AW199" s="214"/>
      <c r="AX199" s="214"/>
      <c r="AY199" s="214"/>
      <c r="AZ199" s="214"/>
      <c r="BA199" s="259" t="str">
        <f>C199</f>
        <v>- práce nezahrnují demontáž původních oken, montáž nových výplní s vnitřními parapety a zednické zapravení, tyto jsou řešeny v rámci samostatných položek rozpočtu</v>
      </c>
      <c r="BB199" s="214"/>
      <c r="BC199" s="214"/>
      <c r="BD199" s="214"/>
      <c r="BE199" s="214"/>
      <c r="BF199" s="214"/>
      <c r="BG199" s="214"/>
      <c r="BH199" s="214"/>
    </row>
    <row r="200" spans="1:60" outlineLevel="1" x14ac:dyDescent="0.2">
      <c r="A200" s="221"/>
      <c r="B200" s="222"/>
      <c r="C200" s="248"/>
      <c r="D200" s="242"/>
      <c r="E200" s="242"/>
      <c r="F200" s="242"/>
      <c r="G200" s="242"/>
      <c r="H200" s="224"/>
      <c r="I200" s="224"/>
      <c r="J200" s="224"/>
      <c r="K200" s="224"/>
      <c r="L200" s="224"/>
      <c r="M200" s="224"/>
      <c r="N200" s="224"/>
      <c r="O200" s="224"/>
      <c r="P200" s="224"/>
      <c r="Q200" s="224"/>
      <c r="R200" s="224"/>
      <c r="S200" s="224"/>
      <c r="T200" s="224"/>
      <c r="U200" s="224"/>
      <c r="V200" s="224"/>
      <c r="W200" s="224"/>
      <c r="X200" s="224"/>
      <c r="Y200" s="214"/>
      <c r="Z200" s="214"/>
      <c r="AA200" s="214"/>
      <c r="AB200" s="214"/>
      <c r="AC200" s="214"/>
      <c r="AD200" s="214"/>
      <c r="AE200" s="214"/>
      <c r="AF200" s="214"/>
      <c r="AG200" s="214" t="s">
        <v>143</v>
      </c>
      <c r="AH200" s="214"/>
      <c r="AI200" s="214"/>
      <c r="AJ200" s="214"/>
      <c r="AK200" s="214"/>
      <c r="AL200" s="214"/>
      <c r="AM200" s="214"/>
      <c r="AN200" s="214"/>
      <c r="AO200" s="214"/>
      <c r="AP200" s="214"/>
      <c r="AQ200" s="214"/>
      <c r="AR200" s="214"/>
      <c r="AS200" s="214"/>
      <c r="AT200" s="214"/>
      <c r="AU200" s="214"/>
      <c r="AV200" s="214"/>
      <c r="AW200" s="214"/>
      <c r="AX200" s="214"/>
      <c r="AY200" s="214"/>
      <c r="AZ200" s="214"/>
      <c r="BA200" s="214"/>
      <c r="BB200" s="214"/>
      <c r="BC200" s="214"/>
      <c r="BD200" s="214"/>
      <c r="BE200" s="214"/>
      <c r="BF200" s="214"/>
      <c r="BG200" s="214"/>
      <c r="BH200" s="214"/>
    </row>
    <row r="201" spans="1:60" ht="22.5" outlineLevel="1" x14ac:dyDescent="0.2">
      <c r="A201" s="233">
        <v>33</v>
      </c>
      <c r="B201" s="234" t="s">
        <v>496</v>
      </c>
      <c r="C201" s="246" t="s">
        <v>497</v>
      </c>
      <c r="D201" s="235" t="s">
        <v>433</v>
      </c>
      <c r="E201" s="236">
        <v>2</v>
      </c>
      <c r="F201" s="237"/>
      <c r="G201" s="238">
        <f>ROUND(E201*F201,2)</f>
        <v>0</v>
      </c>
      <c r="H201" s="237"/>
      <c r="I201" s="238">
        <f>ROUND(E201*H201,2)</f>
        <v>0</v>
      </c>
      <c r="J201" s="237"/>
      <c r="K201" s="238">
        <f>ROUND(E201*J201,2)</f>
        <v>0</v>
      </c>
      <c r="L201" s="238">
        <v>21</v>
      </c>
      <c r="M201" s="238">
        <f>G201*(1+L201/100)</f>
        <v>0</v>
      </c>
      <c r="N201" s="238">
        <v>0</v>
      </c>
      <c r="O201" s="238">
        <f>ROUND(E201*N201,2)</f>
        <v>0</v>
      </c>
      <c r="P201" s="238">
        <v>0</v>
      </c>
      <c r="Q201" s="238">
        <f>ROUND(E201*P201,2)</f>
        <v>0</v>
      </c>
      <c r="R201" s="238"/>
      <c r="S201" s="238" t="s">
        <v>317</v>
      </c>
      <c r="T201" s="239" t="s">
        <v>138</v>
      </c>
      <c r="U201" s="224">
        <v>0</v>
      </c>
      <c r="V201" s="224">
        <f>ROUND(E201*U201,2)</f>
        <v>0</v>
      </c>
      <c r="W201" s="224"/>
      <c r="X201" s="224" t="s">
        <v>153</v>
      </c>
      <c r="Y201" s="214"/>
      <c r="Z201" s="214"/>
      <c r="AA201" s="214"/>
      <c r="AB201" s="214"/>
      <c r="AC201" s="214"/>
      <c r="AD201" s="214"/>
      <c r="AE201" s="214"/>
      <c r="AF201" s="214"/>
      <c r="AG201" s="214" t="s">
        <v>154</v>
      </c>
      <c r="AH201" s="214"/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</row>
    <row r="202" spans="1:60" ht="22.5" outlineLevel="1" x14ac:dyDescent="0.2">
      <c r="A202" s="221"/>
      <c r="B202" s="222"/>
      <c r="C202" s="247" t="s">
        <v>434</v>
      </c>
      <c r="D202" s="240"/>
      <c r="E202" s="240"/>
      <c r="F202" s="240"/>
      <c r="G202" s="240"/>
      <c r="H202" s="224"/>
      <c r="I202" s="224"/>
      <c r="J202" s="224"/>
      <c r="K202" s="224"/>
      <c r="L202" s="224"/>
      <c r="M202" s="224"/>
      <c r="N202" s="224"/>
      <c r="O202" s="224"/>
      <c r="P202" s="224"/>
      <c r="Q202" s="224"/>
      <c r="R202" s="224"/>
      <c r="S202" s="224"/>
      <c r="T202" s="224"/>
      <c r="U202" s="224"/>
      <c r="V202" s="224"/>
      <c r="W202" s="224"/>
      <c r="X202" s="224"/>
      <c r="Y202" s="214"/>
      <c r="Z202" s="214"/>
      <c r="AA202" s="214"/>
      <c r="AB202" s="214"/>
      <c r="AC202" s="214"/>
      <c r="AD202" s="214"/>
      <c r="AE202" s="214"/>
      <c r="AF202" s="214"/>
      <c r="AG202" s="214" t="s">
        <v>142</v>
      </c>
      <c r="AH202" s="214"/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59" t="str">
        <f>C202</f>
        <v>- cena zahrnuje dodávku výplně otvoru podle specifikace v PD a to včetně kování, finální povrchové úpravy, součástí ceny je i dodávka vnitřních parapetů</v>
      </c>
      <c r="BB202" s="214"/>
      <c r="BC202" s="214"/>
      <c r="BD202" s="214"/>
      <c r="BE202" s="214"/>
      <c r="BF202" s="214"/>
      <c r="BG202" s="214"/>
      <c r="BH202" s="214"/>
    </row>
    <row r="203" spans="1:60" ht="22.5" outlineLevel="1" x14ac:dyDescent="0.2">
      <c r="A203" s="221"/>
      <c r="B203" s="222"/>
      <c r="C203" s="270" t="s">
        <v>435</v>
      </c>
      <c r="D203" s="269"/>
      <c r="E203" s="269"/>
      <c r="F203" s="269"/>
      <c r="G203" s="269"/>
      <c r="H203" s="224"/>
      <c r="I203" s="224"/>
      <c r="J203" s="224"/>
      <c r="K203" s="224"/>
      <c r="L203" s="224"/>
      <c r="M203" s="224"/>
      <c r="N203" s="224"/>
      <c r="O203" s="224"/>
      <c r="P203" s="224"/>
      <c r="Q203" s="224"/>
      <c r="R203" s="224"/>
      <c r="S203" s="224"/>
      <c r="T203" s="224"/>
      <c r="U203" s="224"/>
      <c r="V203" s="224"/>
      <c r="W203" s="224"/>
      <c r="X203" s="224"/>
      <c r="Y203" s="214"/>
      <c r="Z203" s="214"/>
      <c r="AA203" s="214"/>
      <c r="AB203" s="214"/>
      <c r="AC203" s="214"/>
      <c r="AD203" s="214"/>
      <c r="AE203" s="214"/>
      <c r="AF203" s="214"/>
      <c r="AG203" s="214" t="s">
        <v>142</v>
      </c>
      <c r="AH203" s="214"/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59" t="str">
        <f>C203</f>
        <v xml:space="preserve">  v ceně je zohledněn rovněž i požadavek NPÚ na profilaci rámů, křídel a klapaček oken a výroba referenčního vzorku a jeho odsouhlasení s pracovníky NPÚ Brno</v>
      </c>
      <c r="BB203" s="214"/>
      <c r="BC203" s="214"/>
      <c r="BD203" s="214"/>
      <c r="BE203" s="214"/>
      <c r="BF203" s="214"/>
      <c r="BG203" s="214"/>
      <c r="BH203" s="214"/>
    </row>
    <row r="204" spans="1:60" outlineLevel="1" x14ac:dyDescent="0.2">
      <c r="A204" s="221"/>
      <c r="B204" s="222"/>
      <c r="C204" s="270" t="s">
        <v>436</v>
      </c>
      <c r="D204" s="269"/>
      <c r="E204" s="269"/>
      <c r="F204" s="269"/>
      <c r="G204" s="269"/>
      <c r="H204" s="224"/>
      <c r="I204" s="224"/>
      <c r="J204" s="224"/>
      <c r="K204" s="224"/>
      <c r="L204" s="224"/>
      <c r="M204" s="224"/>
      <c r="N204" s="224"/>
      <c r="O204" s="224"/>
      <c r="P204" s="224"/>
      <c r="Q204" s="224"/>
      <c r="R204" s="224"/>
      <c r="S204" s="224"/>
      <c r="T204" s="224"/>
      <c r="U204" s="224"/>
      <c r="V204" s="224"/>
      <c r="W204" s="224"/>
      <c r="X204" s="224"/>
      <c r="Y204" s="214"/>
      <c r="Z204" s="214"/>
      <c r="AA204" s="214"/>
      <c r="AB204" s="214"/>
      <c r="AC204" s="214"/>
      <c r="AD204" s="214"/>
      <c r="AE204" s="214"/>
      <c r="AF204" s="214"/>
      <c r="AG204" s="214" t="s">
        <v>142</v>
      </c>
      <c r="AH204" s="214"/>
      <c r="AI204" s="214"/>
      <c r="AJ204" s="214"/>
      <c r="AK204" s="214"/>
      <c r="AL204" s="214"/>
      <c r="AM204" s="214"/>
      <c r="AN204" s="214"/>
      <c r="AO204" s="214"/>
      <c r="AP204" s="214"/>
      <c r="AQ204" s="214"/>
      <c r="AR204" s="214"/>
      <c r="AS204" s="214"/>
      <c r="AT204" s="214"/>
      <c r="AU204" s="214"/>
      <c r="AV204" s="214"/>
      <c r="AW204" s="214"/>
      <c r="AX204" s="214"/>
      <c r="AY204" s="214"/>
      <c r="AZ204" s="214"/>
      <c r="BA204" s="259" t="str">
        <f>C204</f>
        <v>- součástí ceny je rovněž doplňkové příslušenství dle specifikace v PD (sítě proti hmyzu, větrací mřížky apod.) a to včetně jejich montáže</v>
      </c>
      <c r="BB204" s="214"/>
      <c r="BC204" s="214"/>
      <c r="BD204" s="214"/>
      <c r="BE204" s="214"/>
      <c r="BF204" s="214"/>
      <c r="BG204" s="214"/>
      <c r="BH204" s="214"/>
    </row>
    <row r="205" spans="1:60" ht="22.5" outlineLevel="1" x14ac:dyDescent="0.2">
      <c r="A205" s="221"/>
      <c r="B205" s="222"/>
      <c r="C205" s="270" t="s">
        <v>437</v>
      </c>
      <c r="D205" s="269"/>
      <c r="E205" s="269"/>
      <c r="F205" s="269"/>
      <c r="G205" s="269"/>
      <c r="H205" s="224"/>
      <c r="I205" s="224"/>
      <c r="J205" s="224"/>
      <c r="K205" s="224"/>
      <c r="L205" s="224"/>
      <c r="M205" s="224"/>
      <c r="N205" s="224"/>
      <c r="O205" s="224"/>
      <c r="P205" s="224"/>
      <c r="Q205" s="224"/>
      <c r="R205" s="224"/>
      <c r="S205" s="224"/>
      <c r="T205" s="224"/>
      <c r="U205" s="224"/>
      <c r="V205" s="224"/>
      <c r="W205" s="224"/>
      <c r="X205" s="224"/>
      <c r="Y205" s="214"/>
      <c r="Z205" s="214"/>
      <c r="AA205" s="214"/>
      <c r="AB205" s="214"/>
      <c r="AC205" s="214"/>
      <c r="AD205" s="214"/>
      <c r="AE205" s="214"/>
      <c r="AF205" s="214"/>
      <c r="AG205" s="214" t="s">
        <v>142</v>
      </c>
      <c r="AH205" s="214"/>
      <c r="AI205" s="214"/>
      <c r="AJ205" s="214"/>
      <c r="AK205" s="214"/>
      <c r="AL205" s="214"/>
      <c r="AM205" s="214"/>
      <c r="AN205" s="214"/>
      <c r="AO205" s="214"/>
      <c r="AP205" s="214"/>
      <c r="AQ205" s="214"/>
      <c r="AR205" s="214"/>
      <c r="AS205" s="214"/>
      <c r="AT205" s="214"/>
      <c r="AU205" s="214"/>
      <c r="AV205" s="214"/>
      <c r="AW205" s="214"/>
      <c r="AX205" s="214"/>
      <c r="AY205" s="214"/>
      <c r="AZ205" s="214"/>
      <c r="BA205" s="259" t="str">
        <f>C205</f>
        <v>- práce nezahrnují demontáž původních oken, montáž nových výplní s vnitřními parapety a zednické zapravení, tyto jsou řešeny v rámci samostatných položek rozpočtu</v>
      </c>
      <c r="BB205" s="214"/>
      <c r="BC205" s="214"/>
      <c r="BD205" s="214"/>
      <c r="BE205" s="214"/>
      <c r="BF205" s="214"/>
      <c r="BG205" s="214"/>
      <c r="BH205" s="214"/>
    </row>
    <row r="206" spans="1:60" outlineLevel="1" x14ac:dyDescent="0.2">
      <c r="A206" s="221"/>
      <c r="B206" s="222"/>
      <c r="C206" s="248"/>
      <c r="D206" s="242"/>
      <c r="E206" s="242"/>
      <c r="F206" s="242"/>
      <c r="G206" s="242"/>
      <c r="H206" s="224"/>
      <c r="I206" s="224"/>
      <c r="J206" s="224"/>
      <c r="K206" s="224"/>
      <c r="L206" s="224"/>
      <c r="M206" s="224"/>
      <c r="N206" s="224"/>
      <c r="O206" s="224"/>
      <c r="P206" s="224"/>
      <c r="Q206" s="224"/>
      <c r="R206" s="224"/>
      <c r="S206" s="224"/>
      <c r="T206" s="224"/>
      <c r="U206" s="224"/>
      <c r="V206" s="224"/>
      <c r="W206" s="224"/>
      <c r="X206" s="224"/>
      <c r="Y206" s="214"/>
      <c r="Z206" s="214"/>
      <c r="AA206" s="214"/>
      <c r="AB206" s="214"/>
      <c r="AC206" s="214"/>
      <c r="AD206" s="214"/>
      <c r="AE206" s="214"/>
      <c r="AF206" s="214"/>
      <c r="AG206" s="214" t="s">
        <v>143</v>
      </c>
      <c r="AH206" s="214"/>
      <c r="AI206" s="214"/>
      <c r="AJ206" s="214"/>
      <c r="AK206" s="214"/>
      <c r="AL206" s="214"/>
      <c r="AM206" s="214"/>
      <c r="AN206" s="214"/>
      <c r="AO206" s="214"/>
      <c r="AP206" s="214"/>
      <c r="AQ206" s="214"/>
      <c r="AR206" s="214"/>
      <c r="AS206" s="214"/>
      <c r="AT206" s="214"/>
      <c r="AU206" s="214"/>
      <c r="AV206" s="214"/>
      <c r="AW206" s="214"/>
      <c r="AX206" s="214"/>
      <c r="AY206" s="214"/>
      <c r="AZ206" s="214"/>
      <c r="BA206" s="214"/>
      <c r="BB206" s="214"/>
      <c r="BC206" s="214"/>
      <c r="BD206" s="214"/>
      <c r="BE206" s="214"/>
      <c r="BF206" s="214"/>
      <c r="BG206" s="214"/>
      <c r="BH206" s="214"/>
    </row>
    <row r="207" spans="1:60" ht="22.5" outlineLevel="1" x14ac:dyDescent="0.2">
      <c r="A207" s="233">
        <v>34</v>
      </c>
      <c r="B207" s="234" t="s">
        <v>498</v>
      </c>
      <c r="C207" s="246" t="s">
        <v>499</v>
      </c>
      <c r="D207" s="235" t="s">
        <v>433</v>
      </c>
      <c r="E207" s="236">
        <v>6</v>
      </c>
      <c r="F207" s="237"/>
      <c r="G207" s="238">
        <f>ROUND(E207*F207,2)</f>
        <v>0</v>
      </c>
      <c r="H207" s="237"/>
      <c r="I207" s="238">
        <f>ROUND(E207*H207,2)</f>
        <v>0</v>
      </c>
      <c r="J207" s="237"/>
      <c r="K207" s="238">
        <f>ROUND(E207*J207,2)</f>
        <v>0</v>
      </c>
      <c r="L207" s="238">
        <v>21</v>
      </c>
      <c r="M207" s="238">
        <f>G207*(1+L207/100)</f>
        <v>0</v>
      </c>
      <c r="N207" s="238">
        <v>0</v>
      </c>
      <c r="O207" s="238">
        <f>ROUND(E207*N207,2)</f>
        <v>0</v>
      </c>
      <c r="P207" s="238">
        <v>0</v>
      </c>
      <c r="Q207" s="238">
        <f>ROUND(E207*P207,2)</f>
        <v>0</v>
      </c>
      <c r="R207" s="238"/>
      <c r="S207" s="238" t="s">
        <v>317</v>
      </c>
      <c r="T207" s="239" t="s">
        <v>138</v>
      </c>
      <c r="U207" s="224">
        <v>0</v>
      </c>
      <c r="V207" s="224">
        <f>ROUND(E207*U207,2)</f>
        <v>0</v>
      </c>
      <c r="W207" s="224"/>
      <c r="X207" s="224" t="s">
        <v>153</v>
      </c>
      <c r="Y207" s="214"/>
      <c r="Z207" s="214"/>
      <c r="AA207" s="214"/>
      <c r="AB207" s="214"/>
      <c r="AC207" s="214"/>
      <c r="AD207" s="214"/>
      <c r="AE207" s="214"/>
      <c r="AF207" s="214"/>
      <c r="AG207" s="214" t="s">
        <v>154</v>
      </c>
      <c r="AH207" s="214"/>
      <c r="AI207" s="214"/>
      <c r="AJ207" s="214"/>
      <c r="AK207" s="214"/>
      <c r="AL207" s="214"/>
      <c r="AM207" s="214"/>
      <c r="AN207" s="214"/>
      <c r="AO207" s="214"/>
      <c r="AP207" s="214"/>
      <c r="AQ207" s="214"/>
      <c r="AR207" s="214"/>
      <c r="AS207" s="214"/>
      <c r="AT207" s="214"/>
      <c r="AU207" s="214"/>
      <c r="AV207" s="214"/>
      <c r="AW207" s="214"/>
      <c r="AX207" s="214"/>
      <c r="AY207" s="214"/>
      <c r="AZ207" s="214"/>
      <c r="BA207" s="214"/>
      <c r="BB207" s="214"/>
      <c r="BC207" s="214"/>
      <c r="BD207" s="214"/>
      <c r="BE207" s="214"/>
      <c r="BF207" s="214"/>
      <c r="BG207" s="214"/>
      <c r="BH207" s="214"/>
    </row>
    <row r="208" spans="1:60" ht="22.5" outlineLevel="1" x14ac:dyDescent="0.2">
      <c r="A208" s="221"/>
      <c r="B208" s="222"/>
      <c r="C208" s="247" t="s">
        <v>434</v>
      </c>
      <c r="D208" s="240"/>
      <c r="E208" s="240"/>
      <c r="F208" s="240"/>
      <c r="G208" s="240"/>
      <c r="H208" s="224"/>
      <c r="I208" s="224"/>
      <c r="J208" s="224"/>
      <c r="K208" s="224"/>
      <c r="L208" s="224"/>
      <c r="M208" s="224"/>
      <c r="N208" s="224"/>
      <c r="O208" s="224"/>
      <c r="P208" s="224"/>
      <c r="Q208" s="224"/>
      <c r="R208" s="224"/>
      <c r="S208" s="224"/>
      <c r="T208" s="224"/>
      <c r="U208" s="224"/>
      <c r="V208" s="224"/>
      <c r="W208" s="224"/>
      <c r="X208" s="224"/>
      <c r="Y208" s="214"/>
      <c r="Z208" s="214"/>
      <c r="AA208" s="214"/>
      <c r="AB208" s="214"/>
      <c r="AC208" s="214"/>
      <c r="AD208" s="214"/>
      <c r="AE208" s="214"/>
      <c r="AF208" s="214"/>
      <c r="AG208" s="214" t="s">
        <v>142</v>
      </c>
      <c r="AH208" s="214"/>
      <c r="AI208" s="214"/>
      <c r="AJ208" s="214"/>
      <c r="AK208" s="214"/>
      <c r="AL208" s="214"/>
      <c r="AM208" s="214"/>
      <c r="AN208" s="214"/>
      <c r="AO208" s="214"/>
      <c r="AP208" s="214"/>
      <c r="AQ208" s="214"/>
      <c r="AR208" s="214"/>
      <c r="AS208" s="214"/>
      <c r="AT208" s="214"/>
      <c r="AU208" s="214"/>
      <c r="AV208" s="214"/>
      <c r="AW208" s="214"/>
      <c r="AX208" s="214"/>
      <c r="AY208" s="214"/>
      <c r="AZ208" s="214"/>
      <c r="BA208" s="259" t="str">
        <f>C208</f>
        <v>- cena zahrnuje dodávku výplně otvoru podle specifikace v PD a to včetně kování, finální povrchové úpravy, součástí ceny je i dodávka vnitřních parapetů</v>
      </c>
      <c r="BB208" s="214"/>
      <c r="BC208" s="214"/>
      <c r="BD208" s="214"/>
      <c r="BE208" s="214"/>
      <c r="BF208" s="214"/>
      <c r="BG208" s="214"/>
      <c r="BH208" s="214"/>
    </row>
    <row r="209" spans="1:60" ht="22.5" outlineLevel="1" x14ac:dyDescent="0.2">
      <c r="A209" s="221"/>
      <c r="B209" s="222"/>
      <c r="C209" s="270" t="s">
        <v>435</v>
      </c>
      <c r="D209" s="269"/>
      <c r="E209" s="269"/>
      <c r="F209" s="269"/>
      <c r="G209" s="269"/>
      <c r="H209" s="224"/>
      <c r="I209" s="224"/>
      <c r="J209" s="224"/>
      <c r="K209" s="224"/>
      <c r="L209" s="224"/>
      <c r="M209" s="224"/>
      <c r="N209" s="224"/>
      <c r="O209" s="224"/>
      <c r="P209" s="224"/>
      <c r="Q209" s="224"/>
      <c r="R209" s="224"/>
      <c r="S209" s="224"/>
      <c r="T209" s="224"/>
      <c r="U209" s="224"/>
      <c r="V209" s="224"/>
      <c r="W209" s="224"/>
      <c r="X209" s="224"/>
      <c r="Y209" s="214"/>
      <c r="Z209" s="214"/>
      <c r="AA209" s="214"/>
      <c r="AB209" s="214"/>
      <c r="AC209" s="214"/>
      <c r="AD209" s="214"/>
      <c r="AE209" s="214"/>
      <c r="AF209" s="214"/>
      <c r="AG209" s="214" t="s">
        <v>142</v>
      </c>
      <c r="AH209" s="214"/>
      <c r="AI209" s="214"/>
      <c r="AJ209" s="214"/>
      <c r="AK209" s="214"/>
      <c r="AL209" s="214"/>
      <c r="AM209" s="214"/>
      <c r="AN209" s="214"/>
      <c r="AO209" s="214"/>
      <c r="AP209" s="214"/>
      <c r="AQ209" s="214"/>
      <c r="AR209" s="214"/>
      <c r="AS209" s="214"/>
      <c r="AT209" s="214"/>
      <c r="AU209" s="214"/>
      <c r="AV209" s="214"/>
      <c r="AW209" s="214"/>
      <c r="AX209" s="214"/>
      <c r="AY209" s="214"/>
      <c r="AZ209" s="214"/>
      <c r="BA209" s="259" t="str">
        <f>C209</f>
        <v xml:space="preserve">  v ceně je zohledněn rovněž i požadavek NPÚ na profilaci rámů, křídel a klapaček oken a výroba referenčního vzorku a jeho odsouhlasení s pracovníky NPÚ Brno</v>
      </c>
      <c r="BB209" s="214"/>
      <c r="BC209" s="214"/>
      <c r="BD209" s="214"/>
      <c r="BE209" s="214"/>
      <c r="BF209" s="214"/>
      <c r="BG209" s="214"/>
      <c r="BH209" s="214"/>
    </row>
    <row r="210" spans="1:60" outlineLevel="1" x14ac:dyDescent="0.2">
      <c r="A210" s="221"/>
      <c r="B210" s="222"/>
      <c r="C210" s="270" t="s">
        <v>436</v>
      </c>
      <c r="D210" s="269"/>
      <c r="E210" s="269"/>
      <c r="F210" s="269"/>
      <c r="G210" s="269"/>
      <c r="H210" s="224"/>
      <c r="I210" s="224"/>
      <c r="J210" s="224"/>
      <c r="K210" s="224"/>
      <c r="L210" s="224"/>
      <c r="M210" s="224"/>
      <c r="N210" s="224"/>
      <c r="O210" s="224"/>
      <c r="P210" s="224"/>
      <c r="Q210" s="224"/>
      <c r="R210" s="224"/>
      <c r="S210" s="224"/>
      <c r="T210" s="224"/>
      <c r="U210" s="224"/>
      <c r="V210" s="224"/>
      <c r="W210" s="224"/>
      <c r="X210" s="224"/>
      <c r="Y210" s="214"/>
      <c r="Z210" s="214"/>
      <c r="AA210" s="214"/>
      <c r="AB210" s="214"/>
      <c r="AC210" s="214"/>
      <c r="AD210" s="214"/>
      <c r="AE210" s="214"/>
      <c r="AF210" s="214"/>
      <c r="AG210" s="214" t="s">
        <v>142</v>
      </c>
      <c r="AH210" s="214"/>
      <c r="AI210" s="214"/>
      <c r="AJ210" s="214"/>
      <c r="AK210" s="214"/>
      <c r="AL210" s="214"/>
      <c r="AM210" s="214"/>
      <c r="AN210" s="214"/>
      <c r="AO210" s="214"/>
      <c r="AP210" s="214"/>
      <c r="AQ210" s="214"/>
      <c r="AR210" s="214"/>
      <c r="AS210" s="214"/>
      <c r="AT210" s="214"/>
      <c r="AU210" s="214"/>
      <c r="AV210" s="214"/>
      <c r="AW210" s="214"/>
      <c r="AX210" s="214"/>
      <c r="AY210" s="214"/>
      <c r="AZ210" s="214"/>
      <c r="BA210" s="259" t="str">
        <f>C210</f>
        <v>- součástí ceny je rovněž doplňkové příslušenství dle specifikace v PD (sítě proti hmyzu, větrací mřížky apod.) a to včetně jejich montáže</v>
      </c>
      <c r="BB210" s="214"/>
      <c r="BC210" s="214"/>
      <c r="BD210" s="214"/>
      <c r="BE210" s="214"/>
      <c r="BF210" s="214"/>
      <c r="BG210" s="214"/>
      <c r="BH210" s="214"/>
    </row>
    <row r="211" spans="1:60" ht="22.5" outlineLevel="1" x14ac:dyDescent="0.2">
      <c r="A211" s="221"/>
      <c r="B211" s="222"/>
      <c r="C211" s="270" t="s">
        <v>437</v>
      </c>
      <c r="D211" s="269"/>
      <c r="E211" s="269"/>
      <c r="F211" s="269"/>
      <c r="G211" s="269"/>
      <c r="H211" s="224"/>
      <c r="I211" s="224"/>
      <c r="J211" s="224"/>
      <c r="K211" s="224"/>
      <c r="L211" s="224"/>
      <c r="M211" s="224"/>
      <c r="N211" s="224"/>
      <c r="O211" s="224"/>
      <c r="P211" s="224"/>
      <c r="Q211" s="224"/>
      <c r="R211" s="224"/>
      <c r="S211" s="224"/>
      <c r="T211" s="224"/>
      <c r="U211" s="224"/>
      <c r="V211" s="224"/>
      <c r="W211" s="224"/>
      <c r="X211" s="224"/>
      <c r="Y211" s="214"/>
      <c r="Z211" s="214"/>
      <c r="AA211" s="214"/>
      <c r="AB211" s="214"/>
      <c r="AC211" s="214"/>
      <c r="AD211" s="214"/>
      <c r="AE211" s="214"/>
      <c r="AF211" s="214"/>
      <c r="AG211" s="214" t="s">
        <v>142</v>
      </c>
      <c r="AH211" s="214"/>
      <c r="AI211" s="214"/>
      <c r="AJ211" s="214"/>
      <c r="AK211" s="214"/>
      <c r="AL211" s="214"/>
      <c r="AM211" s="214"/>
      <c r="AN211" s="214"/>
      <c r="AO211" s="214"/>
      <c r="AP211" s="214"/>
      <c r="AQ211" s="214"/>
      <c r="AR211" s="214"/>
      <c r="AS211" s="214"/>
      <c r="AT211" s="214"/>
      <c r="AU211" s="214"/>
      <c r="AV211" s="214"/>
      <c r="AW211" s="214"/>
      <c r="AX211" s="214"/>
      <c r="AY211" s="214"/>
      <c r="AZ211" s="214"/>
      <c r="BA211" s="259" t="str">
        <f>C211</f>
        <v>- práce nezahrnují demontáž původních oken, montáž nových výplní s vnitřními parapety a zednické zapravení, tyto jsou řešeny v rámci samostatných položek rozpočtu</v>
      </c>
      <c r="BB211" s="214"/>
      <c r="BC211" s="214"/>
      <c r="BD211" s="214"/>
      <c r="BE211" s="214"/>
      <c r="BF211" s="214"/>
      <c r="BG211" s="214"/>
      <c r="BH211" s="214"/>
    </row>
    <row r="212" spans="1:60" outlineLevel="1" x14ac:dyDescent="0.2">
      <c r="A212" s="221"/>
      <c r="B212" s="222"/>
      <c r="C212" s="248"/>
      <c r="D212" s="242"/>
      <c r="E212" s="242"/>
      <c r="F212" s="242"/>
      <c r="G212" s="242"/>
      <c r="H212" s="224"/>
      <c r="I212" s="224"/>
      <c r="J212" s="224"/>
      <c r="K212" s="224"/>
      <c r="L212" s="224"/>
      <c r="M212" s="224"/>
      <c r="N212" s="224"/>
      <c r="O212" s="224"/>
      <c r="P212" s="224"/>
      <c r="Q212" s="224"/>
      <c r="R212" s="224"/>
      <c r="S212" s="224"/>
      <c r="T212" s="224"/>
      <c r="U212" s="224"/>
      <c r="V212" s="224"/>
      <c r="W212" s="224"/>
      <c r="X212" s="224"/>
      <c r="Y212" s="214"/>
      <c r="Z212" s="214"/>
      <c r="AA212" s="214"/>
      <c r="AB212" s="214"/>
      <c r="AC212" s="214"/>
      <c r="AD212" s="214"/>
      <c r="AE212" s="214"/>
      <c r="AF212" s="214"/>
      <c r="AG212" s="214" t="s">
        <v>143</v>
      </c>
      <c r="AH212" s="214"/>
      <c r="AI212" s="214"/>
      <c r="AJ212" s="214"/>
      <c r="AK212" s="214"/>
      <c r="AL212" s="214"/>
      <c r="AM212" s="214"/>
      <c r="AN212" s="214"/>
      <c r="AO212" s="214"/>
      <c r="AP212" s="214"/>
      <c r="AQ212" s="214"/>
      <c r="AR212" s="214"/>
      <c r="AS212" s="214"/>
      <c r="AT212" s="214"/>
      <c r="AU212" s="214"/>
      <c r="AV212" s="214"/>
      <c r="AW212" s="214"/>
      <c r="AX212" s="214"/>
      <c r="AY212" s="214"/>
      <c r="AZ212" s="214"/>
      <c r="BA212" s="214"/>
      <c r="BB212" s="214"/>
      <c r="BC212" s="214"/>
      <c r="BD212" s="214"/>
      <c r="BE212" s="214"/>
      <c r="BF212" s="214"/>
      <c r="BG212" s="214"/>
      <c r="BH212" s="214"/>
    </row>
    <row r="213" spans="1:60" ht="22.5" outlineLevel="1" x14ac:dyDescent="0.2">
      <c r="A213" s="233">
        <v>35</v>
      </c>
      <c r="B213" s="234" t="s">
        <v>500</v>
      </c>
      <c r="C213" s="246" t="s">
        <v>501</v>
      </c>
      <c r="D213" s="235" t="s">
        <v>433</v>
      </c>
      <c r="E213" s="236">
        <v>5</v>
      </c>
      <c r="F213" s="237"/>
      <c r="G213" s="238">
        <f>ROUND(E213*F213,2)</f>
        <v>0</v>
      </c>
      <c r="H213" s="237"/>
      <c r="I213" s="238">
        <f>ROUND(E213*H213,2)</f>
        <v>0</v>
      </c>
      <c r="J213" s="237"/>
      <c r="K213" s="238">
        <f>ROUND(E213*J213,2)</f>
        <v>0</v>
      </c>
      <c r="L213" s="238">
        <v>21</v>
      </c>
      <c r="M213" s="238">
        <f>G213*(1+L213/100)</f>
        <v>0</v>
      </c>
      <c r="N213" s="238">
        <v>0</v>
      </c>
      <c r="O213" s="238">
        <f>ROUND(E213*N213,2)</f>
        <v>0</v>
      </c>
      <c r="P213" s="238">
        <v>0</v>
      </c>
      <c r="Q213" s="238">
        <f>ROUND(E213*P213,2)</f>
        <v>0</v>
      </c>
      <c r="R213" s="238"/>
      <c r="S213" s="238" t="s">
        <v>317</v>
      </c>
      <c r="T213" s="239" t="s">
        <v>138</v>
      </c>
      <c r="U213" s="224">
        <v>0</v>
      </c>
      <c r="V213" s="224">
        <f>ROUND(E213*U213,2)</f>
        <v>0</v>
      </c>
      <c r="W213" s="224"/>
      <c r="X213" s="224" t="s">
        <v>153</v>
      </c>
      <c r="Y213" s="214"/>
      <c r="Z213" s="214"/>
      <c r="AA213" s="214"/>
      <c r="AB213" s="214"/>
      <c r="AC213" s="214"/>
      <c r="AD213" s="214"/>
      <c r="AE213" s="214"/>
      <c r="AF213" s="214"/>
      <c r="AG213" s="214" t="s">
        <v>154</v>
      </c>
      <c r="AH213" s="214"/>
      <c r="AI213" s="214"/>
      <c r="AJ213" s="214"/>
      <c r="AK213" s="214"/>
      <c r="AL213" s="214"/>
      <c r="AM213" s="214"/>
      <c r="AN213" s="214"/>
      <c r="AO213" s="214"/>
      <c r="AP213" s="214"/>
      <c r="AQ213" s="214"/>
      <c r="AR213" s="214"/>
      <c r="AS213" s="214"/>
      <c r="AT213" s="214"/>
      <c r="AU213" s="214"/>
      <c r="AV213" s="214"/>
      <c r="AW213" s="214"/>
      <c r="AX213" s="214"/>
      <c r="AY213" s="214"/>
      <c r="AZ213" s="214"/>
      <c r="BA213" s="214"/>
      <c r="BB213" s="214"/>
      <c r="BC213" s="214"/>
      <c r="BD213" s="214"/>
      <c r="BE213" s="214"/>
      <c r="BF213" s="214"/>
      <c r="BG213" s="214"/>
      <c r="BH213" s="214"/>
    </row>
    <row r="214" spans="1:60" ht="22.5" outlineLevel="1" x14ac:dyDescent="0.2">
      <c r="A214" s="221"/>
      <c r="B214" s="222"/>
      <c r="C214" s="247" t="s">
        <v>434</v>
      </c>
      <c r="D214" s="240"/>
      <c r="E214" s="240"/>
      <c r="F214" s="240"/>
      <c r="G214" s="240"/>
      <c r="H214" s="224"/>
      <c r="I214" s="224"/>
      <c r="J214" s="224"/>
      <c r="K214" s="224"/>
      <c r="L214" s="224"/>
      <c r="M214" s="224"/>
      <c r="N214" s="224"/>
      <c r="O214" s="224"/>
      <c r="P214" s="224"/>
      <c r="Q214" s="224"/>
      <c r="R214" s="224"/>
      <c r="S214" s="224"/>
      <c r="T214" s="224"/>
      <c r="U214" s="224"/>
      <c r="V214" s="224"/>
      <c r="W214" s="224"/>
      <c r="X214" s="224"/>
      <c r="Y214" s="214"/>
      <c r="Z214" s="214"/>
      <c r="AA214" s="214"/>
      <c r="AB214" s="214"/>
      <c r="AC214" s="214"/>
      <c r="AD214" s="214"/>
      <c r="AE214" s="214"/>
      <c r="AF214" s="214"/>
      <c r="AG214" s="214" t="s">
        <v>142</v>
      </c>
      <c r="AH214" s="214"/>
      <c r="AI214" s="214"/>
      <c r="AJ214" s="214"/>
      <c r="AK214" s="214"/>
      <c r="AL214" s="214"/>
      <c r="AM214" s="214"/>
      <c r="AN214" s="214"/>
      <c r="AO214" s="214"/>
      <c r="AP214" s="214"/>
      <c r="AQ214" s="214"/>
      <c r="AR214" s="214"/>
      <c r="AS214" s="214"/>
      <c r="AT214" s="214"/>
      <c r="AU214" s="214"/>
      <c r="AV214" s="214"/>
      <c r="AW214" s="214"/>
      <c r="AX214" s="214"/>
      <c r="AY214" s="214"/>
      <c r="AZ214" s="214"/>
      <c r="BA214" s="259" t="str">
        <f>C214</f>
        <v>- cena zahrnuje dodávku výplně otvoru podle specifikace v PD a to včetně kování, finální povrchové úpravy, součástí ceny je i dodávka vnitřních parapetů</v>
      </c>
      <c r="BB214" s="214"/>
      <c r="BC214" s="214"/>
      <c r="BD214" s="214"/>
      <c r="BE214" s="214"/>
      <c r="BF214" s="214"/>
      <c r="BG214" s="214"/>
      <c r="BH214" s="214"/>
    </row>
    <row r="215" spans="1:60" ht="22.5" outlineLevel="1" x14ac:dyDescent="0.2">
      <c r="A215" s="221"/>
      <c r="B215" s="222"/>
      <c r="C215" s="270" t="s">
        <v>435</v>
      </c>
      <c r="D215" s="269"/>
      <c r="E215" s="269"/>
      <c r="F215" s="269"/>
      <c r="G215" s="269"/>
      <c r="H215" s="224"/>
      <c r="I215" s="224"/>
      <c r="J215" s="224"/>
      <c r="K215" s="224"/>
      <c r="L215" s="224"/>
      <c r="M215" s="224"/>
      <c r="N215" s="224"/>
      <c r="O215" s="224"/>
      <c r="P215" s="224"/>
      <c r="Q215" s="224"/>
      <c r="R215" s="224"/>
      <c r="S215" s="224"/>
      <c r="T215" s="224"/>
      <c r="U215" s="224"/>
      <c r="V215" s="224"/>
      <c r="W215" s="224"/>
      <c r="X215" s="224"/>
      <c r="Y215" s="214"/>
      <c r="Z215" s="214"/>
      <c r="AA215" s="214"/>
      <c r="AB215" s="214"/>
      <c r="AC215" s="214"/>
      <c r="AD215" s="214"/>
      <c r="AE215" s="214"/>
      <c r="AF215" s="214"/>
      <c r="AG215" s="214" t="s">
        <v>142</v>
      </c>
      <c r="AH215" s="214"/>
      <c r="AI215" s="214"/>
      <c r="AJ215" s="214"/>
      <c r="AK215" s="214"/>
      <c r="AL215" s="214"/>
      <c r="AM215" s="214"/>
      <c r="AN215" s="214"/>
      <c r="AO215" s="214"/>
      <c r="AP215" s="214"/>
      <c r="AQ215" s="214"/>
      <c r="AR215" s="214"/>
      <c r="AS215" s="214"/>
      <c r="AT215" s="214"/>
      <c r="AU215" s="214"/>
      <c r="AV215" s="214"/>
      <c r="AW215" s="214"/>
      <c r="AX215" s="214"/>
      <c r="AY215" s="214"/>
      <c r="AZ215" s="214"/>
      <c r="BA215" s="259" t="str">
        <f>C215</f>
        <v xml:space="preserve">  v ceně je zohledněn rovněž i požadavek NPÚ na profilaci rámů, křídel a klapaček oken a výroba referenčního vzorku a jeho odsouhlasení s pracovníky NPÚ Brno</v>
      </c>
      <c r="BB215" s="214"/>
      <c r="BC215" s="214"/>
      <c r="BD215" s="214"/>
      <c r="BE215" s="214"/>
      <c r="BF215" s="214"/>
      <c r="BG215" s="214"/>
      <c r="BH215" s="214"/>
    </row>
    <row r="216" spans="1:60" outlineLevel="1" x14ac:dyDescent="0.2">
      <c r="A216" s="221"/>
      <c r="B216" s="222"/>
      <c r="C216" s="270" t="s">
        <v>436</v>
      </c>
      <c r="D216" s="269"/>
      <c r="E216" s="269"/>
      <c r="F216" s="269"/>
      <c r="G216" s="269"/>
      <c r="H216" s="224"/>
      <c r="I216" s="224"/>
      <c r="J216" s="224"/>
      <c r="K216" s="224"/>
      <c r="L216" s="224"/>
      <c r="M216" s="224"/>
      <c r="N216" s="224"/>
      <c r="O216" s="224"/>
      <c r="P216" s="224"/>
      <c r="Q216" s="224"/>
      <c r="R216" s="224"/>
      <c r="S216" s="224"/>
      <c r="T216" s="224"/>
      <c r="U216" s="224"/>
      <c r="V216" s="224"/>
      <c r="W216" s="224"/>
      <c r="X216" s="224"/>
      <c r="Y216" s="214"/>
      <c r="Z216" s="214"/>
      <c r="AA216" s="214"/>
      <c r="AB216" s="214"/>
      <c r="AC216" s="214"/>
      <c r="AD216" s="214"/>
      <c r="AE216" s="214"/>
      <c r="AF216" s="214"/>
      <c r="AG216" s="214" t="s">
        <v>142</v>
      </c>
      <c r="AH216" s="214"/>
      <c r="AI216" s="214"/>
      <c r="AJ216" s="214"/>
      <c r="AK216" s="214"/>
      <c r="AL216" s="214"/>
      <c r="AM216" s="214"/>
      <c r="AN216" s="214"/>
      <c r="AO216" s="214"/>
      <c r="AP216" s="214"/>
      <c r="AQ216" s="214"/>
      <c r="AR216" s="214"/>
      <c r="AS216" s="214"/>
      <c r="AT216" s="214"/>
      <c r="AU216" s="214"/>
      <c r="AV216" s="214"/>
      <c r="AW216" s="214"/>
      <c r="AX216" s="214"/>
      <c r="AY216" s="214"/>
      <c r="AZ216" s="214"/>
      <c r="BA216" s="259" t="str">
        <f>C216</f>
        <v>- součástí ceny je rovněž doplňkové příslušenství dle specifikace v PD (sítě proti hmyzu, větrací mřížky apod.) a to včetně jejich montáže</v>
      </c>
      <c r="BB216" s="214"/>
      <c r="BC216" s="214"/>
      <c r="BD216" s="214"/>
      <c r="BE216" s="214"/>
      <c r="BF216" s="214"/>
      <c r="BG216" s="214"/>
      <c r="BH216" s="214"/>
    </row>
    <row r="217" spans="1:60" ht="22.5" outlineLevel="1" x14ac:dyDescent="0.2">
      <c r="A217" s="221"/>
      <c r="B217" s="222"/>
      <c r="C217" s="270" t="s">
        <v>437</v>
      </c>
      <c r="D217" s="269"/>
      <c r="E217" s="269"/>
      <c r="F217" s="269"/>
      <c r="G217" s="269"/>
      <c r="H217" s="224"/>
      <c r="I217" s="224"/>
      <c r="J217" s="224"/>
      <c r="K217" s="224"/>
      <c r="L217" s="224"/>
      <c r="M217" s="224"/>
      <c r="N217" s="224"/>
      <c r="O217" s="224"/>
      <c r="P217" s="224"/>
      <c r="Q217" s="224"/>
      <c r="R217" s="224"/>
      <c r="S217" s="224"/>
      <c r="T217" s="224"/>
      <c r="U217" s="224"/>
      <c r="V217" s="224"/>
      <c r="W217" s="224"/>
      <c r="X217" s="224"/>
      <c r="Y217" s="214"/>
      <c r="Z217" s="214"/>
      <c r="AA217" s="214"/>
      <c r="AB217" s="214"/>
      <c r="AC217" s="214"/>
      <c r="AD217" s="214"/>
      <c r="AE217" s="214"/>
      <c r="AF217" s="214"/>
      <c r="AG217" s="214" t="s">
        <v>142</v>
      </c>
      <c r="AH217" s="214"/>
      <c r="AI217" s="214"/>
      <c r="AJ217" s="214"/>
      <c r="AK217" s="214"/>
      <c r="AL217" s="214"/>
      <c r="AM217" s="214"/>
      <c r="AN217" s="214"/>
      <c r="AO217" s="214"/>
      <c r="AP217" s="214"/>
      <c r="AQ217" s="214"/>
      <c r="AR217" s="214"/>
      <c r="AS217" s="214"/>
      <c r="AT217" s="214"/>
      <c r="AU217" s="214"/>
      <c r="AV217" s="214"/>
      <c r="AW217" s="214"/>
      <c r="AX217" s="214"/>
      <c r="AY217" s="214"/>
      <c r="AZ217" s="214"/>
      <c r="BA217" s="259" t="str">
        <f>C217</f>
        <v>- práce nezahrnují demontáž původních oken, montáž nových výplní s vnitřními parapety a zednické zapravení, tyto jsou řešeny v rámci samostatných položek rozpočtu</v>
      </c>
      <c r="BB217" s="214"/>
      <c r="BC217" s="214"/>
      <c r="BD217" s="214"/>
      <c r="BE217" s="214"/>
      <c r="BF217" s="214"/>
      <c r="BG217" s="214"/>
      <c r="BH217" s="214"/>
    </row>
    <row r="218" spans="1:60" outlineLevel="1" x14ac:dyDescent="0.2">
      <c r="A218" s="221"/>
      <c r="B218" s="222"/>
      <c r="C218" s="248"/>
      <c r="D218" s="242"/>
      <c r="E218" s="242"/>
      <c r="F218" s="242"/>
      <c r="G218" s="242"/>
      <c r="H218" s="224"/>
      <c r="I218" s="224"/>
      <c r="J218" s="224"/>
      <c r="K218" s="224"/>
      <c r="L218" s="224"/>
      <c r="M218" s="224"/>
      <c r="N218" s="224"/>
      <c r="O218" s="224"/>
      <c r="P218" s="224"/>
      <c r="Q218" s="224"/>
      <c r="R218" s="224"/>
      <c r="S218" s="224"/>
      <c r="T218" s="224"/>
      <c r="U218" s="224"/>
      <c r="V218" s="224"/>
      <c r="W218" s="224"/>
      <c r="X218" s="224"/>
      <c r="Y218" s="214"/>
      <c r="Z218" s="214"/>
      <c r="AA218" s="214"/>
      <c r="AB218" s="214"/>
      <c r="AC218" s="214"/>
      <c r="AD218" s="214"/>
      <c r="AE218" s="214"/>
      <c r="AF218" s="214"/>
      <c r="AG218" s="214" t="s">
        <v>143</v>
      </c>
      <c r="AH218" s="214"/>
      <c r="AI218" s="214"/>
      <c r="AJ218" s="214"/>
      <c r="AK218" s="214"/>
      <c r="AL218" s="214"/>
      <c r="AM218" s="214"/>
      <c r="AN218" s="214"/>
      <c r="AO218" s="214"/>
      <c r="AP218" s="214"/>
      <c r="AQ218" s="214"/>
      <c r="AR218" s="214"/>
      <c r="AS218" s="214"/>
      <c r="AT218" s="214"/>
      <c r="AU218" s="214"/>
      <c r="AV218" s="214"/>
      <c r="AW218" s="214"/>
      <c r="AX218" s="214"/>
      <c r="AY218" s="214"/>
      <c r="AZ218" s="214"/>
      <c r="BA218" s="214"/>
      <c r="BB218" s="214"/>
      <c r="BC218" s="214"/>
      <c r="BD218" s="214"/>
      <c r="BE218" s="214"/>
      <c r="BF218" s="214"/>
      <c r="BG218" s="214"/>
      <c r="BH218" s="214"/>
    </row>
    <row r="219" spans="1:60" ht="22.5" outlineLevel="1" x14ac:dyDescent="0.2">
      <c r="A219" s="233">
        <v>36</v>
      </c>
      <c r="B219" s="234" t="s">
        <v>502</v>
      </c>
      <c r="C219" s="246" t="s">
        <v>503</v>
      </c>
      <c r="D219" s="235" t="s">
        <v>433</v>
      </c>
      <c r="E219" s="236">
        <v>3</v>
      </c>
      <c r="F219" s="237"/>
      <c r="G219" s="238">
        <f>ROUND(E219*F219,2)</f>
        <v>0</v>
      </c>
      <c r="H219" s="237"/>
      <c r="I219" s="238">
        <f>ROUND(E219*H219,2)</f>
        <v>0</v>
      </c>
      <c r="J219" s="237"/>
      <c r="K219" s="238">
        <f>ROUND(E219*J219,2)</f>
        <v>0</v>
      </c>
      <c r="L219" s="238">
        <v>21</v>
      </c>
      <c r="M219" s="238">
        <f>G219*(1+L219/100)</f>
        <v>0</v>
      </c>
      <c r="N219" s="238">
        <v>0</v>
      </c>
      <c r="O219" s="238">
        <f>ROUND(E219*N219,2)</f>
        <v>0</v>
      </c>
      <c r="P219" s="238">
        <v>0</v>
      </c>
      <c r="Q219" s="238">
        <f>ROUND(E219*P219,2)</f>
        <v>0</v>
      </c>
      <c r="R219" s="238"/>
      <c r="S219" s="238" t="s">
        <v>317</v>
      </c>
      <c r="T219" s="239" t="s">
        <v>138</v>
      </c>
      <c r="U219" s="224">
        <v>0</v>
      </c>
      <c r="V219" s="224">
        <f>ROUND(E219*U219,2)</f>
        <v>0</v>
      </c>
      <c r="W219" s="224"/>
      <c r="X219" s="224" t="s">
        <v>153</v>
      </c>
      <c r="Y219" s="214"/>
      <c r="Z219" s="214"/>
      <c r="AA219" s="214"/>
      <c r="AB219" s="214"/>
      <c r="AC219" s="214"/>
      <c r="AD219" s="214"/>
      <c r="AE219" s="214"/>
      <c r="AF219" s="214"/>
      <c r="AG219" s="214" t="s">
        <v>154</v>
      </c>
      <c r="AH219" s="214"/>
      <c r="AI219" s="214"/>
      <c r="AJ219" s="214"/>
      <c r="AK219" s="214"/>
      <c r="AL219" s="214"/>
      <c r="AM219" s="214"/>
      <c r="AN219" s="214"/>
      <c r="AO219" s="214"/>
      <c r="AP219" s="214"/>
      <c r="AQ219" s="214"/>
      <c r="AR219" s="214"/>
      <c r="AS219" s="214"/>
      <c r="AT219" s="214"/>
      <c r="AU219" s="214"/>
      <c r="AV219" s="214"/>
      <c r="AW219" s="214"/>
      <c r="AX219" s="214"/>
      <c r="AY219" s="214"/>
      <c r="AZ219" s="214"/>
      <c r="BA219" s="214"/>
      <c r="BB219" s="214"/>
      <c r="BC219" s="214"/>
      <c r="BD219" s="214"/>
      <c r="BE219" s="214"/>
      <c r="BF219" s="214"/>
      <c r="BG219" s="214"/>
      <c r="BH219" s="214"/>
    </row>
    <row r="220" spans="1:60" ht="22.5" outlineLevel="1" x14ac:dyDescent="0.2">
      <c r="A220" s="221"/>
      <c r="B220" s="222"/>
      <c r="C220" s="247" t="s">
        <v>434</v>
      </c>
      <c r="D220" s="240"/>
      <c r="E220" s="240"/>
      <c r="F220" s="240"/>
      <c r="G220" s="240"/>
      <c r="H220" s="224"/>
      <c r="I220" s="224"/>
      <c r="J220" s="224"/>
      <c r="K220" s="224"/>
      <c r="L220" s="224"/>
      <c r="M220" s="224"/>
      <c r="N220" s="224"/>
      <c r="O220" s="224"/>
      <c r="P220" s="224"/>
      <c r="Q220" s="224"/>
      <c r="R220" s="224"/>
      <c r="S220" s="224"/>
      <c r="T220" s="224"/>
      <c r="U220" s="224"/>
      <c r="V220" s="224"/>
      <c r="W220" s="224"/>
      <c r="X220" s="224"/>
      <c r="Y220" s="214"/>
      <c r="Z220" s="214"/>
      <c r="AA220" s="214"/>
      <c r="AB220" s="214"/>
      <c r="AC220" s="214"/>
      <c r="AD220" s="214"/>
      <c r="AE220" s="214"/>
      <c r="AF220" s="214"/>
      <c r="AG220" s="214" t="s">
        <v>142</v>
      </c>
      <c r="AH220" s="214"/>
      <c r="AI220" s="214"/>
      <c r="AJ220" s="214"/>
      <c r="AK220" s="214"/>
      <c r="AL220" s="214"/>
      <c r="AM220" s="214"/>
      <c r="AN220" s="214"/>
      <c r="AO220" s="214"/>
      <c r="AP220" s="214"/>
      <c r="AQ220" s="214"/>
      <c r="AR220" s="214"/>
      <c r="AS220" s="214"/>
      <c r="AT220" s="214"/>
      <c r="AU220" s="214"/>
      <c r="AV220" s="214"/>
      <c r="AW220" s="214"/>
      <c r="AX220" s="214"/>
      <c r="AY220" s="214"/>
      <c r="AZ220" s="214"/>
      <c r="BA220" s="259" t="str">
        <f>C220</f>
        <v>- cena zahrnuje dodávku výplně otvoru podle specifikace v PD a to včetně kování, finální povrchové úpravy, součástí ceny je i dodávka vnitřních parapetů</v>
      </c>
      <c r="BB220" s="214"/>
      <c r="BC220" s="214"/>
      <c r="BD220" s="214"/>
      <c r="BE220" s="214"/>
      <c r="BF220" s="214"/>
      <c r="BG220" s="214"/>
      <c r="BH220" s="214"/>
    </row>
    <row r="221" spans="1:60" ht="22.5" outlineLevel="1" x14ac:dyDescent="0.2">
      <c r="A221" s="221"/>
      <c r="B221" s="222"/>
      <c r="C221" s="270" t="s">
        <v>435</v>
      </c>
      <c r="D221" s="269"/>
      <c r="E221" s="269"/>
      <c r="F221" s="269"/>
      <c r="G221" s="269"/>
      <c r="H221" s="224"/>
      <c r="I221" s="224"/>
      <c r="J221" s="224"/>
      <c r="K221" s="224"/>
      <c r="L221" s="224"/>
      <c r="M221" s="224"/>
      <c r="N221" s="224"/>
      <c r="O221" s="224"/>
      <c r="P221" s="224"/>
      <c r="Q221" s="224"/>
      <c r="R221" s="224"/>
      <c r="S221" s="224"/>
      <c r="T221" s="224"/>
      <c r="U221" s="224"/>
      <c r="V221" s="224"/>
      <c r="W221" s="224"/>
      <c r="X221" s="224"/>
      <c r="Y221" s="214"/>
      <c r="Z221" s="214"/>
      <c r="AA221" s="214"/>
      <c r="AB221" s="214"/>
      <c r="AC221" s="214"/>
      <c r="AD221" s="214"/>
      <c r="AE221" s="214"/>
      <c r="AF221" s="214"/>
      <c r="AG221" s="214" t="s">
        <v>142</v>
      </c>
      <c r="AH221" s="214"/>
      <c r="AI221" s="214"/>
      <c r="AJ221" s="214"/>
      <c r="AK221" s="214"/>
      <c r="AL221" s="214"/>
      <c r="AM221" s="214"/>
      <c r="AN221" s="214"/>
      <c r="AO221" s="214"/>
      <c r="AP221" s="214"/>
      <c r="AQ221" s="214"/>
      <c r="AR221" s="214"/>
      <c r="AS221" s="214"/>
      <c r="AT221" s="214"/>
      <c r="AU221" s="214"/>
      <c r="AV221" s="214"/>
      <c r="AW221" s="214"/>
      <c r="AX221" s="214"/>
      <c r="AY221" s="214"/>
      <c r="AZ221" s="214"/>
      <c r="BA221" s="259" t="str">
        <f>C221</f>
        <v xml:space="preserve">  v ceně je zohledněn rovněž i požadavek NPÚ na profilaci rámů, křídel a klapaček oken a výroba referenčního vzorku a jeho odsouhlasení s pracovníky NPÚ Brno</v>
      </c>
      <c r="BB221" s="214"/>
      <c r="BC221" s="214"/>
      <c r="BD221" s="214"/>
      <c r="BE221" s="214"/>
      <c r="BF221" s="214"/>
      <c r="BG221" s="214"/>
      <c r="BH221" s="214"/>
    </row>
    <row r="222" spans="1:60" outlineLevel="1" x14ac:dyDescent="0.2">
      <c r="A222" s="221"/>
      <c r="B222" s="222"/>
      <c r="C222" s="270" t="s">
        <v>436</v>
      </c>
      <c r="D222" s="269"/>
      <c r="E222" s="269"/>
      <c r="F222" s="269"/>
      <c r="G222" s="269"/>
      <c r="H222" s="224"/>
      <c r="I222" s="224"/>
      <c r="J222" s="224"/>
      <c r="K222" s="224"/>
      <c r="L222" s="224"/>
      <c r="M222" s="224"/>
      <c r="N222" s="224"/>
      <c r="O222" s="224"/>
      <c r="P222" s="224"/>
      <c r="Q222" s="224"/>
      <c r="R222" s="224"/>
      <c r="S222" s="224"/>
      <c r="T222" s="224"/>
      <c r="U222" s="224"/>
      <c r="V222" s="224"/>
      <c r="W222" s="224"/>
      <c r="X222" s="224"/>
      <c r="Y222" s="214"/>
      <c r="Z222" s="214"/>
      <c r="AA222" s="214"/>
      <c r="AB222" s="214"/>
      <c r="AC222" s="214"/>
      <c r="AD222" s="214"/>
      <c r="AE222" s="214"/>
      <c r="AF222" s="214"/>
      <c r="AG222" s="214" t="s">
        <v>142</v>
      </c>
      <c r="AH222" s="214"/>
      <c r="AI222" s="214"/>
      <c r="AJ222" s="214"/>
      <c r="AK222" s="214"/>
      <c r="AL222" s="214"/>
      <c r="AM222" s="214"/>
      <c r="AN222" s="214"/>
      <c r="AO222" s="214"/>
      <c r="AP222" s="214"/>
      <c r="AQ222" s="214"/>
      <c r="AR222" s="214"/>
      <c r="AS222" s="214"/>
      <c r="AT222" s="214"/>
      <c r="AU222" s="214"/>
      <c r="AV222" s="214"/>
      <c r="AW222" s="214"/>
      <c r="AX222" s="214"/>
      <c r="AY222" s="214"/>
      <c r="AZ222" s="214"/>
      <c r="BA222" s="259" t="str">
        <f>C222</f>
        <v>- součástí ceny je rovněž doplňkové příslušenství dle specifikace v PD (sítě proti hmyzu, větrací mřížky apod.) a to včetně jejich montáže</v>
      </c>
      <c r="BB222" s="214"/>
      <c r="BC222" s="214"/>
      <c r="BD222" s="214"/>
      <c r="BE222" s="214"/>
      <c r="BF222" s="214"/>
      <c r="BG222" s="214"/>
      <c r="BH222" s="214"/>
    </row>
    <row r="223" spans="1:60" ht="22.5" outlineLevel="1" x14ac:dyDescent="0.2">
      <c r="A223" s="221"/>
      <c r="B223" s="222"/>
      <c r="C223" s="270" t="s">
        <v>437</v>
      </c>
      <c r="D223" s="269"/>
      <c r="E223" s="269"/>
      <c r="F223" s="269"/>
      <c r="G223" s="269"/>
      <c r="H223" s="224"/>
      <c r="I223" s="224"/>
      <c r="J223" s="224"/>
      <c r="K223" s="224"/>
      <c r="L223" s="224"/>
      <c r="M223" s="224"/>
      <c r="N223" s="224"/>
      <c r="O223" s="224"/>
      <c r="P223" s="224"/>
      <c r="Q223" s="224"/>
      <c r="R223" s="224"/>
      <c r="S223" s="224"/>
      <c r="T223" s="224"/>
      <c r="U223" s="224"/>
      <c r="V223" s="224"/>
      <c r="W223" s="224"/>
      <c r="X223" s="224"/>
      <c r="Y223" s="214"/>
      <c r="Z223" s="214"/>
      <c r="AA223" s="214"/>
      <c r="AB223" s="214"/>
      <c r="AC223" s="214"/>
      <c r="AD223" s="214"/>
      <c r="AE223" s="214"/>
      <c r="AF223" s="214"/>
      <c r="AG223" s="214" t="s">
        <v>142</v>
      </c>
      <c r="AH223" s="214"/>
      <c r="AI223" s="214"/>
      <c r="AJ223" s="214"/>
      <c r="AK223" s="214"/>
      <c r="AL223" s="214"/>
      <c r="AM223" s="214"/>
      <c r="AN223" s="214"/>
      <c r="AO223" s="214"/>
      <c r="AP223" s="214"/>
      <c r="AQ223" s="214"/>
      <c r="AR223" s="214"/>
      <c r="AS223" s="214"/>
      <c r="AT223" s="214"/>
      <c r="AU223" s="214"/>
      <c r="AV223" s="214"/>
      <c r="AW223" s="214"/>
      <c r="AX223" s="214"/>
      <c r="AY223" s="214"/>
      <c r="AZ223" s="214"/>
      <c r="BA223" s="259" t="str">
        <f>C223</f>
        <v>- práce nezahrnují demontáž původních oken, montáž nových výplní s vnitřními parapety a zednické zapravení, tyto jsou řešeny v rámci samostatných položek rozpočtu</v>
      </c>
      <c r="BB223" s="214"/>
      <c r="BC223" s="214"/>
      <c r="BD223" s="214"/>
      <c r="BE223" s="214"/>
      <c r="BF223" s="214"/>
      <c r="BG223" s="214"/>
      <c r="BH223" s="214"/>
    </row>
    <row r="224" spans="1:60" outlineLevel="1" x14ac:dyDescent="0.2">
      <c r="A224" s="221"/>
      <c r="B224" s="222"/>
      <c r="C224" s="248"/>
      <c r="D224" s="242"/>
      <c r="E224" s="242"/>
      <c r="F224" s="242"/>
      <c r="G224" s="242"/>
      <c r="H224" s="224"/>
      <c r="I224" s="224"/>
      <c r="J224" s="224"/>
      <c r="K224" s="224"/>
      <c r="L224" s="224"/>
      <c r="M224" s="224"/>
      <c r="N224" s="224"/>
      <c r="O224" s="224"/>
      <c r="P224" s="224"/>
      <c r="Q224" s="224"/>
      <c r="R224" s="224"/>
      <c r="S224" s="224"/>
      <c r="T224" s="224"/>
      <c r="U224" s="224"/>
      <c r="V224" s="224"/>
      <c r="W224" s="224"/>
      <c r="X224" s="224"/>
      <c r="Y224" s="214"/>
      <c r="Z224" s="214"/>
      <c r="AA224" s="214"/>
      <c r="AB224" s="214"/>
      <c r="AC224" s="214"/>
      <c r="AD224" s="214"/>
      <c r="AE224" s="214"/>
      <c r="AF224" s="214"/>
      <c r="AG224" s="214" t="s">
        <v>143</v>
      </c>
      <c r="AH224" s="214"/>
      <c r="AI224" s="214"/>
      <c r="AJ224" s="214"/>
      <c r="AK224" s="214"/>
      <c r="AL224" s="214"/>
      <c r="AM224" s="214"/>
      <c r="AN224" s="214"/>
      <c r="AO224" s="214"/>
      <c r="AP224" s="214"/>
      <c r="AQ224" s="214"/>
      <c r="AR224" s="214"/>
      <c r="AS224" s="214"/>
      <c r="AT224" s="214"/>
      <c r="AU224" s="214"/>
      <c r="AV224" s="214"/>
      <c r="AW224" s="214"/>
      <c r="AX224" s="214"/>
      <c r="AY224" s="214"/>
      <c r="AZ224" s="214"/>
      <c r="BA224" s="214"/>
      <c r="BB224" s="214"/>
      <c r="BC224" s="214"/>
      <c r="BD224" s="214"/>
      <c r="BE224" s="214"/>
      <c r="BF224" s="214"/>
      <c r="BG224" s="214"/>
      <c r="BH224" s="214"/>
    </row>
    <row r="225" spans="1:60" ht="22.5" outlineLevel="1" x14ac:dyDescent="0.2">
      <c r="A225" s="233">
        <v>37</v>
      </c>
      <c r="B225" s="234" t="s">
        <v>504</v>
      </c>
      <c r="C225" s="246" t="s">
        <v>505</v>
      </c>
      <c r="D225" s="235" t="s">
        <v>433</v>
      </c>
      <c r="E225" s="236">
        <v>1</v>
      </c>
      <c r="F225" s="237"/>
      <c r="G225" s="238">
        <f>ROUND(E225*F225,2)</f>
        <v>0</v>
      </c>
      <c r="H225" s="237"/>
      <c r="I225" s="238">
        <f>ROUND(E225*H225,2)</f>
        <v>0</v>
      </c>
      <c r="J225" s="237"/>
      <c r="K225" s="238">
        <f>ROUND(E225*J225,2)</f>
        <v>0</v>
      </c>
      <c r="L225" s="238">
        <v>21</v>
      </c>
      <c r="M225" s="238">
        <f>G225*(1+L225/100)</f>
        <v>0</v>
      </c>
      <c r="N225" s="238">
        <v>0</v>
      </c>
      <c r="O225" s="238">
        <f>ROUND(E225*N225,2)</f>
        <v>0</v>
      </c>
      <c r="P225" s="238">
        <v>0</v>
      </c>
      <c r="Q225" s="238">
        <f>ROUND(E225*P225,2)</f>
        <v>0</v>
      </c>
      <c r="R225" s="238"/>
      <c r="S225" s="238" t="s">
        <v>317</v>
      </c>
      <c r="T225" s="239" t="s">
        <v>138</v>
      </c>
      <c r="U225" s="224">
        <v>0</v>
      </c>
      <c r="V225" s="224">
        <f>ROUND(E225*U225,2)</f>
        <v>0</v>
      </c>
      <c r="W225" s="224"/>
      <c r="X225" s="224" t="s">
        <v>153</v>
      </c>
      <c r="Y225" s="214"/>
      <c r="Z225" s="214"/>
      <c r="AA225" s="214"/>
      <c r="AB225" s="214"/>
      <c r="AC225" s="214"/>
      <c r="AD225" s="214"/>
      <c r="AE225" s="214"/>
      <c r="AF225" s="214"/>
      <c r="AG225" s="214" t="s">
        <v>154</v>
      </c>
      <c r="AH225" s="214"/>
      <c r="AI225" s="214"/>
      <c r="AJ225" s="214"/>
      <c r="AK225" s="214"/>
      <c r="AL225" s="214"/>
      <c r="AM225" s="214"/>
      <c r="AN225" s="214"/>
      <c r="AO225" s="214"/>
      <c r="AP225" s="214"/>
      <c r="AQ225" s="214"/>
      <c r="AR225" s="214"/>
      <c r="AS225" s="214"/>
      <c r="AT225" s="214"/>
      <c r="AU225" s="214"/>
      <c r="AV225" s="214"/>
      <c r="AW225" s="214"/>
      <c r="AX225" s="214"/>
      <c r="AY225" s="214"/>
      <c r="AZ225" s="214"/>
      <c r="BA225" s="214"/>
      <c r="BB225" s="214"/>
      <c r="BC225" s="214"/>
      <c r="BD225" s="214"/>
      <c r="BE225" s="214"/>
      <c r="BF225" s="214"/>
      <c r="BG225" s="214"/>
      <c r="BH225" s="214"/>
    </row>
    <row r="226" spans="1:60" ht="22.5" outlineLevel="1" x14ac:dyDescent="0.2">
      <c r="A226" s="221"/>
      <c r="B226" s="222"/>
      <c r="C226" s="247" t="s">
        <v>434</v>
      </c>
      <c r="D226" s="240"/>
      <c r="E226" s="240"/>
      <c r="F226" s="240"/>
      <c r="G226" s="240"/>
      <c r="H226" s="224"/>
      <c r="I226" s="224"/>
      <c r="J226" s="224"/>
      <c r="K226" s="224"/>
      <c r="L226" s="224"/>
      <c r="M226" s="224"/>
      <c r="N226" s="224"/>
      <c r="O226" s="224"/>
      <c r="P226" s="224"/>
      <c r="Q226" s="224"/>
      <c r="R226" s="224"/>
      <c r="S226" s="224"/>
      <c r="T226" s="224"/>
      <c r="U226" s="224"/>
      <c r="V226" s="224"/>
      <c r="W226" s="224"/>
      <c r="X226" s="224"/>
      <c r="Y226" s="214"/>
      <c r="Z226" s="214"/>
      <c r="AA226" s="214"/>
      <c r="AB226" s="214"/>
      <c r="AC226" s="214"/>
      <c r="AD226" s="214"/>
      <c r="AE226" s="214"/>
      <c r="AF226" s="214"/>
      <c r="AG226" s="214" t="s">
        <v>142</v>
      </c>
      <c r="AH226" s="214"/>
      <c r="AI226" s="214"/>
      <c r="AJ226" s="214"/>
      <c r="AK226" s="214"/>
      <c r="AL226" s="214"/>
      <c r="AM226" s="214"/>
      <c r="AN226" s="214"/>
      <c r="AO226" s="214"/>
      <c r="AP226" s="214"/>
      <c r="AQ226" s="214"/>
      <c r="AR226" s="214"/>
      <c r="AS226" s="214"/>
      <c r="AT226" s="214"/>
      <c r="AU226" s="214"/>
      <c r="AV226" s="214"/>
      <c r="AW226" s="214"/>
      <c r="AX226" s="214"/>
      <c r="AY226" s="214"/>
      <c r="AZ226" s="214"/>
      <c r="BA226" s="259" t="str">
        <f>C226</f>
        <v>- cena zahrnuje dodávku výplně otvoru podle specifikace v PD a to včetně kování, finální povrchové úpravy, součástí ceny je i dodávka vnitřních parapetů</v>
      </c>
      <c r="BB226" s="214"/>
      <c r="BC226" s="214"/>
      <c r="BD226" s="214"/>
      <c r="BE226" s="214"/>
      <c r="BF226" s="214"/>
      <c r="BG226" s="214"/>
      <c r="BH226" s="214"/>
    </row>
    <row r="227" spans="1:60" ht="22.5" outlineLevel="1" x14ac:dyDescent="0.2">
      <c r="A227" s="221"/>
      <c r="B227" s="222"/>
      <c r="C227" s="270" t="s">
        <v>435</v>
      </c>
      <c r="D227" s="269"/>
      <c r="E227" s="269"/>
      <c r="F227" s="269"/>
      <c r="G227" s="269"/>
      <c r="H227" s="224"/>
      <c r="I227" s="224"/>
      <c r="J227" s="224"/>
      <c r="K227" s="224"/>
      <c r="L227" s="224"/>
      <c r="M227" s="224"/>
      <c r="N227" s="224"/>
      <c r="O227" s="224"/>
      <c r="P227" s="224"/>
      <c r="Q227" s="224"/>
      <c r="R227" s="224"/>
      <c r="S227" s="224"/>
      <c r="T227" s="224"/>
      <c r="U227" s="224"/>
      <c r="V227" s="224"/>
      <c r="W227" s="224"/>
      <c r="X227" s="224"/>
      <c r="Y227" s="214"/>
      <c r="Z227" s="214"/>
      <c r="AA227" s="214"/>
      <c r="AB227" s="214"/>
      <c r="AC227" s="214"/>
      <c r="AD227" s="214"/>
      <c r="AE227" s="214"/>
      <c r="AF227" s="214"/>
      <c r="AG227" s="214" t="s">
        <v>142</v>
      </c>
      <c r="AH227" s="214"/>
      <c r="AI227" s="214"/>
      <c r="AJ227" s="214"/>
      <c r="AK227" s="214"/>
      <c r="AL227" s="214"/>
      <c r="AM227" s="214"/>
      <c r="AN227" s="214"/>
      <c r="AO227" s="214"/>
      <c r="AP227" s="214"/>
      <c r="AQ227" s="214"/>
      <c r="AR227" s="214"/>
      <c r="AS227" s="214"/>
      <c r="AT227" s="214"/>
      <c r="AU227" s="214"/>
      <c r="AV227" s="214"/>
      <c r="AW227" s="214"/>
      <c r="AX227" s="214"/>
      <c r="AY227" s="214"/>
      <c r="AZ227" s="214"/>
      <c r="BA227" s="259" t="str">
        <f>C227</f>
        <v xml:space="preserve">  v ceně je zohledněn rovněž i požadavek NPÚ na profilaci rámů, křídel a klapaček oken a výroba referenčního vzorku a jeho odsouhlasení s pracovníky NPÚ Brno</v>
      </c>
      <c r="BB227" s="214"/>
      <c r="BC227" s="214"/>
      <c r="BD227" s="214"/>
      <c r="BE227" s="214"/>
      <c r="BF227" s="214"/>
      <c r="BG227" s="214"/>
      <c r="BH227" s="214"/>
    </row>
    <row r="228" spans="1:60" outlineLevel="1" x14ac:dyDescent="0.2">
      <c r="A228" s="221"/>
      <c r="B228" s="222"/>
      <c r="C228" s="270" t="s">
        <v>436</v>
      </c>
      <c r="D228" s="269"/>
      <c r="E228" s="269"/>
      <c r="F228" s="269"/>
      <c r="G228" s="269"/>
      <c r="H228" s="224"/>
      <c r="I228" s="224"/>
      <c r="J228" s="224"/>
      <c r="K228" s="224"/>
      <c r="L228" s="224"/>
      <c r="M228" s="224"/>
      <c r="N228" s="224"/>
      <c r="O228" s="224"/>
      <c r="P228" s="224"/>
      <c r="Q228" s="224"/>
      <c r="R228" s="224"/>
      <c r="S228" s="224"/>
      <c r="T228" s="224"/>
      <c r="U228" s="224"/>
      <c r="V228" s="224"/>
      <c r="W228" s="224"/>
      <c r="X228" s="224"/>
      <c r="Y228" s="214"/>
      <c r="Z228" s="214"/>
      <c r="AA228" s="214"/>
      <c r="AB228" s="214"/>
      <c r="AC228" s="214"/>
      <c r="AD228" s="214"/>
      <c r="AE228" s="214"/>
      <c r="AF228" s="214"/>
      <c r="AG228" s="214" t="s">
        <v>142</v>
      </c>
      <c r="AH228" s="214"/>
      <c r="AI228" s="214"/>
      <c r="AJ228" s="214"/>
      <c r="AK228" s="214"/>
      <c r="AL228" s="214"/>
      <c r="AM228" s="214"/>
      <c r="AN228" s="214"/>
      <c r="AO228" s="214"/>
      <c r="AP228" s="214"/>
      <c r="AQ228" s="214"/>
      <c r="AR228" s="214"/>
      <c r="AS228" s="214"/>
      <c r="AT228" s="214"/>
      <c r="AU228" s="214"/>
      <c r="AV228" s="214"/>
      <c r="AW228" s="214"/>
      <c r="AX228" s="214"/>
      <c r="AY228" s="214"/>
      <c r="AZ228" s="214"/>
      <c r="BA228" s="259" t="str">
        <f>C228</f>
        <v>- součástí ceny je rovněž doplňkové příslušenství dle specifikace v PD (sítě proti hmyzu, větrací mřížky apod.) a to včetně jejich montáže</v>
      </c>
      <c r="BB228" s="214"/>
      <c r="BC228" s="214"/>
      <c r="BD228" s="214"/>
      <c r="BE228" s="214"/>
      <c r="BF228" s="214"/>
      <c r="BG228" s="214"/>
      <c r="BH228" s="214"/>
    </row>
    <row r="229" spans="1:60" ht="22.5" outlineLevel="1" x14ac:dyDescent="0.2">
      <c r="A229" s="221"/>
      <c r="B229" s="222"/>
      <c r="C229" s="270" t="s">
        <v>437</v>
      </c>
      <c r="D229" s="269"/>
      <c r="E229" s="269"/>
      <c r="F229" s="269"/>
      <c r="G229" s="269"/>
      <c r="H229" s="224"/>
      <c r="I229" s="224"/>
      <c r="J229" s="224"/>
      <c r="K229" s="224"/>
      <c r="L229" s="224"/>
      <c r="M229" s="224"/>
      <c r="N229" s="224"/>
      <c r="O229" s="224"/>
      <c r="P229" s="224"/>
      <c r="Q229" s="224"/>
      <c r="R229" s="224"/>
      <c r="S229" s="224"/>
      <c r="T229" s="224"/>
      <c r="U229" s="224"/>
      <c r="V229" s="224"/>
      <c r="W229" s="224"/>
      <c r="X229" s="224"/>
      <c r="Y229" s="214"/>
      <c r="Z229" s="214"/>
      <c r="AA229" s="214"/>
      <c r="AB229" s="214"/>
      <c r="AC229" s="214"/>
      <c r="AD229" s="214"/>
      <c r="AE229" s="214"/>
      <c r="AF229" s="214"/>
      <c r="AG229" s="214" t="s">
        <v>142</v>
      </c>
      <c r="AH229" s="214"/>
      <c r="AI229" s="214"/>
      <c r="AJ229" s="214"/>
      <c r="AK229" s="214"/>
      <c r="AL229" s="214"/>
      <c r="AM229" s="214"/>
      <c r="AN229" s="214"/>
      <c r="AO229" s="214"/>
      <c r="AP229" s="214"/>
      <c r="AQ229" s="214"/>
      <c r="AR229" s="214"/>
      <c r="AS229" s="214"/>
      <c r="AT229" s="214"/>
      <c r="AU229" s="214"/>
      <c r="AV229" s="214"/>
      <c r="AW229" s="214"/>
      <c r="AX229" s="214"/>
      <c r="AY229" s="214"/>
      <c r="AZ229" s="214"/>
      <c r="BA229" s="259" t="str">
        <f>C229</f>
        <v>- práce nezahrnují demontáž původních oken, montáž nových výplní s vnitřními parapety a zednické zapravení, tyto jsou řešeny v rámci samostatných položek rozpočtu</v>
      </c>
      <c r="BB229" s="214"/>
      <c r="BC229" s="214"/>
      <c r="BD229" s="214"/>
      <c r="BE229" s="214"/>
      <c r="BF229" s="214"/>
      <c r="BG229" s="214"/>
      <c r="BH229" s="214"/>
    </row>
    <row r="230" spans="1:60" outlineLevel="1" x14ac:dyDescent="0.2">
      <c r="A230" s="221"/>
      <c r="B230" s="222"/>
      <c r="C230" s="248"/>
      <c r="D230" s="242"/>
      <c r="E230" s="242"/>
      <c r="F230" s="242"/>
      <c r="G230" s="242"/>
      <c r="H230" s="224"/>
      <c r="I230" s="224"/>
      <c r="J230" s="224"/>
      <c r="K230" s="224"/>
      <c r="L230" s="224"/>
      <c r="M230" s="224"/>
      <c r="N230" s="224"/>
      <c r="O230" s="224"/>
      <c r="P230" s="224"/>
      <c r="Q230" s="224"/>
      <c r="R230" s="224"/>
      <c r="S230" s="224"/>
      <c r="T230" s="224"/>
      <c r="U230" s="224"/>
      <c r="V230" s="224"/>
      <c r="W230" s="224"/>
      <c r="X230" s="224"/>
      <c r="Y230" s="214"/>
      <c r="Z230" s="214"/>
      <c r="AA230" s="214"/>
      <c r="AB230" s="214"/>
      <c r="AC230" s="214"/>
      <c r="AD230" s="214"/>
      <c r="AE230" s="214"/>
      <c r="AF230" s="214"/>
      <c r="AG230" s="214" t="s">
        <v>143</v>
      </c>
      <c r="AH230" s="214"/>
      <c r="AI230" s="214"/>
      <c r="AJ230" s="214"/>
      <c r="AK230" s="214"/>
      <c r="AL230" s="214"/>
      <c r="AM230" s="214"/>
      <c r="AN230" s="214"/>
      <c r="AO230" s="214"/>
      <c r="AP230" s="214"/>
      <c r="AQ230" s="214"/>
      <c r="AR230" s="214"/>
      <c r="AS230" s="214"/>
      <c r="AT230" s="214"/>
      <c r="AU230" s="214"/>
      <c r="AV230" s="214"/>
      <c r="AW230" s="214"/>
      <c r="AX230" s="214"/>
      <c r="AY230" s="214"/>
      <c r="AZ230" s="214"/>
      <c r="BA230" s="214"/>
      <c r="BB230" s="214"/>
      <c r="BC230" s="214"/>
      <c r="BD230" s="214"/>
      <c r="BE230" s="214"/>
      <c r="BF230" s="214"/>
      <c r="BG230" s="214"/>
      <c r="BH230" s="214"/>
    </row>
    <row r="231" spans="1:60" ht="22.5" outlineLevel="1" x14ac:dyDescent="0.2">
      <c r="A231" s="233">
        <v>38</v>
      </c>
      <c r="B231" s="234" t="s">
        <v>506</v>
      </c>
      <c r="C231" s="246" t="s">
        <v>507</v>
      </c>
      <c r="D231" s="235" t="s">
        <v>433</v>
      </c>
      <c r="E231" s="236">
        <v>3</v>
      </c>
      <c r="F231" s="237"/>
      <c r="G231" s="238">
        <f>ROUND(E231*F231,2)</f>
        <v>0</v>
      </c>
      <c r="H231" s="237"/>
      <c r="I231" s="238">
        <f>ROUND(E231*H231,2)</f>
        <v>0</v>
      </c>
      <c r="J231" s="237"/>
      <c r="K231" s="238">
        <f>ROUND(E231*J231,2)</f>
        <v>0</v>
      </c>
      <c r="L231" s="238">
        <v>21</v>
      </c>
      <c r="M231" s="238">
        <f>G231*(1+L231/100)</f>
        <v>0</v>
      </c>
      <c r="N231" s="238">
        <v>0</v>
      </c>
      <c r="O231" s="238">
        <f>ROUND(E231*N231,2)</f>
        <v>0</v>
      </c>
      <c r="P231" s="238">
        <v>0</v>
      </c>
      <c r="Q231" s="238">
        <f>ROUND(E231*P231,2)</f>
        <v>0</v>
      </c>
      <c r="R231" s="238"/>
      <c r="S231" s="238" t="s">
        <v>317</v>
      </c>
      <c r="T231" s="239" t="s">
        <v>138</v>
      </c>
      <c r="U231" s="224">
        <v>0</v>
      </c>
      <c r="V231" s="224">
        <f>ROUND(E231*U231,2)</f>
        <v>0</v>
      </c>
      <c r="W231" s="224"/>
      <c r="X231" s="224" t="s">
        <v>153</v>
      </c>
      <c r="Y231" s="214"/>
      <c r="Z231" s="214"/>
      <c r="AA231" s="214"/>
      <c r="AB231" s="214"/>
      <c r="AC231" s="214"/>
      <c r="AD231" s="214"/>
      <c r="AE231" s="214"/>
      <c r="AF231" s="214"/>
      <c r="AG231" s="214" t="s">
        <v>154</v>
      </c>
      <c r="AH231" s="214"/>
      <c r="AI231" s="214"/>
      <c r="AJ231" s="214"/>
      <c r="AK231" s="214"/>
      <c r="AL231" s="214"/>
      <c r="AM231" s="214"/>
      <c r="AN231" s="214"/>
      <c r="AO231" s="214"/>
      <c r="AP231" s="214"/>
      <c r="AQ231" s="214"/>
      <c r="AR231" s="214"/>
      <c r="AS231" s="214"/>
      <c r="AT231" s="214"/>
      <c r="AU231" s="214"/>
      <c r="AV231" s="214"/>
      <c r="AW231" s="214"/>
      <c r="AX231" s="214"/>
      <c r="AY231" s="214"/>
      <c r="AZ231" s="214"/>
      <c r="BA231" s="214"/>
      <c r="BB231" s="214"/>
      <c r="BC231" s="214"/>
      <c r="BD231" s="214"/>
      <c r="BE231" s="214"/>
      <c r="BF231" s="214"/>
      <c r="BG231" s="214"/>
      <c r="BH231" s="214"/>
    </row>
    <row r="232" spans="1:60" ht="22.5" outlineLevel="1" x14ac:dyDescent="0.2">
      <c r="A232" s="221"/>
      <c r="B232" s="222"/>
      <c r="C232" s="247" t="s">
        <v>434</v>
      </c>
      <c r="D232" s="240"/>
      <c r="E232" s="240"/>
      <c r="F232" s="240"/>
      <c r="G232" s="240"/>
      <c r="H232" s="224"/>
      <c r="I232" s="224"/>
      <c r="J232" s="224"/>
      <c r="K232" s="224"/>
      <c r="L232" s="224"/>
      <c r="M232" s="224"/>
      <c r="N232" s="224"/>
      <c r="O232" s="224"/>
      <c r="P232" s="224"/>
      <c r="Q232" s="224"/>
      <c r="R232" s="224"/>
      <c r="S232" s="224"/>
      <c r="T232" s="224"/>
      <c r="U232" s="224"/>
      <c r="V232" s="224"/>
      <c r="W232" s="224"/>
      <c r="X232" s="224"/>
      <c r="Y232" s="214"/>
      <c r="Z232" s="214"/>
      <c r="AA232" s="214"/>
      <c r="AB232" s="214"/>
      <c r="AC232" s="214"/>
      <c r="AD232" s="214"/>
      <c r="AE232" s="214"/>
      <c r="AF232" s="214"/>
      <c r="AG232" s="214" t="s">
        <v>142</v>
      </c>
      <c r="AH232" s="214"/>
      <c r="AI232" s="214"/>
      <c r="AJ232" s="214"/>
      <c r="AK232" s="214"/>
      <c r="AL232" s="214"/>
      <c r="AM232" s="214"/>
      <c r="AN232" s="214"/>
      <c r="AO232" s="214"/>
      <c r="AP232" s="214"/>
      <c r="AQ232" s="214"/>
      <c r="AR232" s="214"/>
      <c r="AS232" s="214"/>
      <c r="AT232" s="214"/>
      <c r="AU232" s="214"/>
      <c r="AV232" s="214"/>
      <c r="AW232" s="214"/>
      <c r="AX232" s="214"/>
      <c r="AY232" s="214"/>
      <c r="AZ232" s="214"/>
      <c r="BA232" s="259" t="str">
        <f>C232</f>
        <v>- cena zahrnuje dodávku výplně otvoru podle specifikace v PD a to včetně kování, finální povrchové úpravy, součástí ceny je i dodávka vnitřních parapetů</v>
      </c>
      <c r="BB232" s="214"/>
      <c r="BC232" s="214"/>
      <c r="BD232" s="214"/>
      <c r="BE232" s="214"/>
      <c r="BF232" s="214"/>
      <c r="BG232" s="214"/>
      <c r="BH232" s="214"/>
    </row>
    <row r="233" spans="1:60" ht="22.5" outlineLevel="1" x14ac:dyDescent="0.2">
      <c r="A233" s="221"/>
      <c r="B233" s="222"/>
      <c r="C233" s="270" t="s">
        <v>435</v>
      </c>
      <c r="D233" s="269"/>
      <c r="E233" s="269"/>
      <c r="F233" s="269"/>
      <c r="G233" s="269"/>
      <c r="H233" s="224"/>
      <c r="I233" s="224"/>
      <c r="J233" s="224"/>
      <c r="K233" s="224"/>
      <c r="L233" s="224"/>
      <c r="M233" s="224"/>
      <c r="N233" s="224"/>
      <c r="O233" s="224"/>
      <c r="P233" s="224"/>
      <c r="Q233" s="224"/>
      <c r="R233" s="224"/>
      <c r="S233" s="224"/>
      <c r="T233" s="224"/>
      <c r="U233" s="224"/>
      <c r="V233" s="224"/>
      <c r="W233" s="224"/>
      <c r="X233" s="224"/>
      <c r="Y233" s="214"/>
      <c r="Z233" s="214"/>
      <c r="AA233" s="214"/>
      <c r="AB233" s="214"/>
      <c r="AC233" s="214"/>
      <c r="AD233" s="214"/>
      <c r="AE233" s="214"/>
      <c r="AF233" s="214"/>
      <c r="AG233" s="214" t="s">
        <v>142</v>
      </c>
      <c r="AH233" s="214"/>
      <c r="AI233" s="214"/>
      <c r="AJ233" s="214"/>
      <c r="AK233" s="214"/>
      <c r="AL233" s="214"/>
      <c r="AM233" s="214"/>
      <c r="AN233" s="214"/>
      <c r="AO233" s="214"/>
      <c r="AP233" s="214"/>
      <c r="AQ233" s="214"/>
      <c r="AR233" s="214"/>
      <c r="AS233" s="214"/>
      <c r="AT233" s="214"/>
      <c r="AU233" s="214"/>
      <c r="AV233" s="214"/>
      <c r="AW233" s="214"/>
      <c r="AX233" s="214"/>
      <c r="AY233" s="214"/>
      <c r="AZ233" s="214"/>
      <c r="BA233" s="259" t="str">
        <f>C233</f>
        <v xml:space="preserve">  v ceně je zohledněn rovněž i požadavek NPÚ na profilaci rámů, křídel a klapaček oken a výroba referenčního vzorku a jeho odsouhlasení s pracovníky NPÚ Brno</v>
      </c>
      <c r="BB233" s="214"/>
      <c r="BC233" s="214"/>
      <c r="BD233" s="214"/>
      <c r="BE233" s="214"/>
      <c r="BF233" s="214"/>
      <c r="BG233" s="214"/>
      <c r="BH233" s="214"/>
    </row>
    <row r="234" spans="1:60" outlineLevel="1" x14ac:dyDescent="0.2">
      <c r="A234" s="221"/>
      <c r="B234" s="222"/>
      <c r="C234" s="270" t="s">
        <v>436</v>
      </c>
      <c r="D234" s="269"/>
      <c r="E234" s="269"/>
      <c r="F234" s="269"/>
      <c r="G234" s="269"/>
      <c r="H234" s="224"/>
      <c r="I234" s="224"/>
      <c r="J234" s="224"/>
      <c r="K234" s="224"/>
      <c r="L234" s="224"/>
      <c r="M234" s="224"/>
      <c r="N234" s="224"/>
      <c r="O234" s="224"/>
      <c r="P234" s="224"/>
      <c r="Q234" s="224"/>
      <c r="R234" s="224"/>
      <c r="S234" s="224"/>
      <c r="T234" s="224"/>
      <c r="U234" s="224"/>
      <c r="V234" s="224"/>
      <c r="W234" s="224"/>
      <c r="X234" s="224"/>
      <c r="Y234" s="214"/>
      <c r="Z234" s="214"/>
      <c r="AA234" s="214"/>
      <c r="AB234" s="214"/>
      <c r="AC234" s="214"/>
      <c r="AD234" s="214"/>
      <c r="AE234" s="214"/>
      <c r="AF234" s="214"/>
      <c r="AG234" s="214" t="s">
        <v>142</v>
      </c>
      <c r="AH234" s="214"/>
      <c r="AI234" s="214"/>
      <c r="AJ234" s="214"/>
      <c r="AK234" s="214"/>
      <c r="AL234" s="214"/>
      <c r="AM234" s="214"/>
      <c r="AN234" s="214"/>
      <c r="AO234" s="214"/>
      <c r="AP234" s="214"/>
      <c r="AQ234" s="214"/>
      <c r="AR234" s="214"/>
      <c r="AS234" s="214"/>
      <c r="AT234" s="214"/>
      <c r="AU234" s="214"/>
      <c r="AV234" s="214"/>
      <c r="AW234" s="214"/>
      <c r="AX234" s="214"/>
      <c r="AY234" s="214"/>
      <c r="AZ234" s="214"/>
      <c r="BA234" s="259" t="str">
        <f>C234</f>
        <v>- součástí ceny je rovněž doplňkové příslušenství dle specifikace v PD (sítě proti hmyzu, větrací mřížky apod.) a to včetně jejich montáže</v>
      </c>
      <c r="BB234" s="214"/>
      <c r="BC234" s="214"/>
      <c r="BD234" s="214"/>
      <c r="BE234" s="214"/>
      <c r="BF234" s="214"/>
      <c r="BG234" s="214"/>
      <c r="BH234" s="214"/>
    </row>
    <row r="235" spans="1:60" ht="22.5" outlineLevel="1" x14ac:dyDescent="0.2">
      <c r="A235" s="221"/>
      <c r="B235" s="222"/>
      <c r="C235" s="270" t="s">
        <v>437</v>
      </c>
      <c r="D235" s="269"/>
      <c r="E235" s="269"/>
      <c r="F235" s="269"/>
      <c r="G235" s="269"/>
      <c r="H235" s="224"/>
      <c r="I235" s="224"/>
      <c r="J235" s="224"/>
      <c r="K235" s="224"/>
      <c r="L235" s="224"/>
      <c r="M235" s="224"/>
      <c r="N235" s="224"/>
      <c r="O235" s="224"/>
      <c r="P235" s="224"/>
      <c r="Q235" s="224"/>
      <c r="R235" s="224"/>
      <c r="S235" s="224"/>
      <c r="T235" s="224"/>
      <c r="U235" s="224"/>
      <c r="V235" s="224"/>
      <c r="W235" s="224"/>
      <c r="X235" s="224"/>
      <c r="Y235" s="214"/>
      <c r="Z235" s="214"/>
      <c r="AA235" s="214"/>
      <c r="AB235" s="214"/>
      <c r="AC235" s="214"/>
      <c r="AD235" s="214"/>
      <c r="AE235" s="214"/>
      <c r="AF235" s="214"/>
      <c r="AG235" s="214" t="s">
        <v>142</v>
      </c>
      <c r="AH235" s="214"/>
      <c r="AI235" s="214"/>
      <c r="AJ235" s="214"/>
      <c r="AK235" s="214"/>
      <c r="AL235" s="214"/>
      <c r="AM235" s="214"/>
      <c r="AN235" s="214"/>
      <c r="AO235" s="214"/>
      <c r="AP235" s="214"/>
      <c r="AQ235" s="214"/>
      <c r="AR235" s="214"/>
      <c r="AS235" s="214"/>
      <c r="AT235" s="214"/>
      <c r="AU235" s="214"/>
      <c r="AV235" s="214"/>
      <c r="AW235" s="214"/>
      <c r="AX235" s="214"/>
      <c r="AY235" s="214"/>
      <c r="AZ235" s="214"/>
      <c r="BA235" s="259" t="str">
        <f>C235</f>
        <v>- práce nezahrnují demontáž původních oken, montáž nových výplní s vnitřními parapety a zednické zapravení, tyto jsou řešeny v rámci samostatných položek rozpočtu</v>
      </c>
      <c r="BB235" s="214"/>
      <c r="BC235" s="214"/>
      <c r="BD235" s="214"/>
      <c r="BE235" s="214"/>
      <c r="BF235" s="214"/>
      <c r="BG235" s="214"/>
      <c r="BH235" s="214"/>
    </row>
    <row r="236" spans="1:60" outlineLevel="1" x14ac:dyDescent="0.2">
      <c r="A236" s="221"/>
      <c r="B236" s="222"/>
      <c r="C236" s="248"/>
      <c r="D236" s="242"/>
      <c r="E236" s="242"/>
      <c r="F236" s="242"/>
      <c r="G236" s="242"/>
      <c r="H236" s="224"/>
      <c r="I236" s="224"/>
      <c r="J236" s="224"/>
      <c r="K236" s="224"/>
      <c r="L236" s="224"/>
      <c r="M236" s="224"/>
      <c r="N236" s="224"/>
      <c r="O236" s="224"/>
      <c r="P236" s="224"/>
      <c r="Q236" s="224"/>
      <c r="R236" s="224"/>
      <c r="S236" s="224"/>
      <c r="T236" s="224"/>
      <c r="U236" s="224"/>
      <c r="V236" s="224"/>
      <c r="W236" s="224"/>
      <c r="X236" s="224"/>
      <c r="Y236" s="214"/>
      <c r="Z236" s="214"/>
      <c r="AA236" s="214"/>
      <c r="AB236" s="214"/>
      <c r="AC236" s="214"/>
      <c r="AD236" s="214"/>
      <c r="AE236" s="214"/>
      <c r="AF236" s="214"/>
      <c r="AG236" s="214" t="s">
        <v>143</v>
      </c>
      <c r="AH236" s="214"/>
      <c r="AI236" s="214"/>
      <c r="AJ236" s="214"/>
      <c r="AK236" s="214"/>
      <c r="AL236" s="214"/>
      <c r="AM236" s="214"/>
      <c r="AN236" s="214"/>
      <c r="AO236" s="214"/>
      <c r="AP236" s="214"/>
      <c r="AQ236" s="214"/>
      <c r="AR236" s="214"/>
      <c r="AS236" s="214"/>
      <c r="AT236" s="214"/>
      <c r="AU236" s="214"/>
      <c r="AV236" s="214"/>
      <c r="AW236" s="214"/>
      <c r="AX236" s="214"/>
      <c r="AY236" s="214"/>
      <c r="AZ236" s="214"/>
      <c r="BA236" s="214"/>
      <c r="BB236" s="214"/>
      <c r="BC236" s="214"/>
      <c r="BD236" s="214"/>
      <c r="BE236" s="214"/>
      <c r="BF236" s="214"/>
      <c r="BG236" s="214"/>
      <c r="BH236" s="214"/>
    </row>
    <row r="237" spans="1:60" ht="22.5" outlineLevel="1" x14ac:dyDescent="0.2">
      <c r="A237" s="233">
        <v>39</v>
      </c>
      <c r="B237" s="234" t="s">
        <v>508</v>
      </c>
      <c r="C237" s="246" t="s">
        <v>509</v>
      </c>
      <c r="D237" s="235" t="s">
        <v>433</v>
      </c>
      <c r="E237" s="236">
        <v>6</v>
      </c>
      <c r="F237" s="237"/>
      <c r="G237" s="238">
        <f>ROUND(E237*F237,2)</f>
        <v>0</v>
      </c>
      <c r="H237" s="237"/>
      <c r="I237" s="238">
        <f>ROUND(E237*H237,2)</f>
        <v>0</v>
      </c>
      <c r="J237" s="237"/>
      <c r="K237" s="238">
        <f>ROUND(E237*J237,2)</f>
        <v>0</v>
      </c>
      <c r="L237" s="238">
        <v>21</v>
      </c>
      <c r="M237" s="238">
        <f>G237*(1+L237/100)</f>
        <v>0</v>
      </c>
      <c r="N237" s="238">
        <v>0</v>
      </c>
      <c r="O237" s="238">
        <f>ROUND(E237*N237,2)</f>
        <v>0</v>
      </c>
      <c r="P237" s="238">
        <v>0</v>
      </c>
      <c r="Q237" s="238">
        <f>ROUND(E237*P237,2)</f>
        <v>0</v>
      </c>
      <c r="R237" s="238"/>
      <c r="S237" s="238" t="s">
        <v>317</v>
      </c>
      <c r="T237" s="239" t="s">
        <v>138</v>
      </c>
      <c r="U237" s="224">
        <v>0</v>
      </c>
      <c r="V237" s="224">
        <f>ROUND(E237*U237,2)</f>
        <v>0</v>
      </c>
      <c r="W237" s="224"/>
      <c r="X237" s="224" t="s">
        <v>153</v>
      </c>
      <c r="Y237" s="214"/>
      <c r="Z237" s="214"/>
      <c r="AA237" s="214"/>
      <c r="AB237" s="214"/>
      <c r="AC237" s="214"/>
      <c r="AD237" s="214"/>
      <c r="AE237" s="214"/>
      <c r="AF237" s="214"/>
      <c r="AG237" s="214" t="s">
        <v>154</v>
      </c>
      <c r="AH237" s="214"/>
      <c r="AI237" s="214"/>
      <c r="AJ237" s="214"/>
      <c r="AK237" s="214"/>
      <c r="AL237" s="214"/>
      <c r="AM237" s="214"/>
      <c r="AN237" s="214"/>
      <c r="AO237" s="214"/>
      <c r="AP237" s="214"/>
      <c r="AQ237" s="214"/>
      <c r="AR237" s="214"/>
      <c r="AS237" s="214"/>
      <c r="AT237" s="214"/>
      <c r="AU237" s="214"/>
      <c r="AV237" s="214"/>
      <c r="AW237" s="214"/>
      <c r="AX237" s="214"/>
      <c r="AY237" s="214"/>
      <c r="AZ237" s="214"/>
      <c r="BA237" s="214"/>
      <c r="BB237" s="214"/>
      <c r="BC237" s="214"/>
      <c r="BD237" s="214"/>
      <c r="BE237" s="214"/>
      <c r="BF237" s="214"/>
      <c r="BG237" s="214"/>
      <c r="BH237" s="214"/>
    </row>
    <row r="238" spans="1:60" ht="22.5" outlineLevel="1" x14ac:dyDescent="0.2">
      <c r="A238" s="221"/>
      <c r="B238" s="222"/>
      <c r="C238" s="247" t="s">
        <v>434</v>
      </c>
      <c r="D238" s="240"/>
      <c r="E238" s="240"/>
      <c r="F238" s="240"/>
      <c r="G238" s="240"/>
      <c r="H238" s="224"/>
      <c r="I238" s="224"/>
      <c r="J238" s="224"/>
      <c r="K238" s="224"/>
      <c r="L238" s="224"/>
      <c r="M238" s="224"/>
      <c r="N238" s="224"/>
      <c r="O238" s="224"/>
      <c r="P238" s="224"/>
      <c r="Q238" s="224"/>
      <c r="R238" s="224"/>
      <c r="S238" s="224"/>
      <c r="T238" s="224"/>
      <c r="U238" s="224"/>
      <c r="V238" s="224"/>
      <c r="W238" s="224"/>
      <c r="X238" s="224"/>
      <c r="Y238" s="214"/>
      <c r="Z238" s="214"/>
      <c r="AA238" s="214"/>
      <c r="AB238" s="214"/>
      <c r="AC238" s="214"/>
      <c r="AD238" s="214"/>
      <c r="AE238" s="214"/>
      <c r="AF238" s="214"/>
      <c r="AG238" s="214" t="s">
        <v>142</v>
      </c>
      <c r="AH238" s="214"/>
      <c r="AI238" s="214"/>
      <c r="AJ238" s="214"/>
      <c r="AK238" s="214"/>
      <c r="AL238" s="214"/>
      <c r="AM238" s="214"/>
      <c r="AN238" s="214"/>
      <c r="AO238" s="214"/>
      <c r="AP238" s="214"/>
      <c r="AQ238" s="214"/>
      <c r="AR238" s="214"/>
      <c r="AS238" s="214"/>
      <c r="AT238" s="214"/>
      <c r="AU238" s="214"/>
      <c r="AV238" s="214"/>
      <c r="AW238" s="214"/>
      <c r="AX238" s="214"/>
      <c r="AY238" s="214"/>
      <c r="AZ238" s="214"/>
      <c r="BA238" s="259" t="str">
        <f>C238</f>
        <v>- cena zahrnuje dodávku výplně otvoru podle specifikace v PD a to včetně kování, finální povrchové úpravy, součástí ceny je i dodávka vnitřních parapetů</v>
      </c>
      <c r="BB238" s="214"/>
      <c r="BC238" s="214"/>
      <c r="BD238" s="214"/>
      <c r="BE238" s="214"/>
      <c r="BF238" s="214"/>
      <c r="BG238" s="214"/>
      <c r="BH238" s="214"/>
    </row>
    <row r="239" spans="1:60" ht="22.5" outlineLevel="1" x14ac:dyDescent="0.2">
      <c r="A239" s="221"/>
      <c r="B239" s="222"/>
      <c r="C239" s="270" t="s">
        <v>435</v>
      </c>
      <c r="D239" s="269"/>
      <c r="E239" s="269"/>
      <c r="F239" s="269"/>
      <c r="G239" s="269"/>
      <c r="H239" s="224"/>
      <c r="I239" s="224"/>
      <c r="J239" s="224"/>
      <c r="K239" s="224"/>
      <c r="L239" s="224"/>
      <c r="M239" s="224"/>
      <c r="N239" s="224"/>
      <c r="O239" s="224"/>
      <c r="P239" s="224"/>
      <c r="Q239" s="224"/>
      <c r="R239" s="224"/>
      <c r="S239" s="224"/>
      <c r="T239" s="224"/>
      <c r="U239" s="224"/>
      <c r="V239" s="224"/>
      <c r="W239" s="224"/>
      <c r="X239" s="224"/>
      <c r="Y239" s="214"/>
      <c r="Z239" s="214"/>
      <c r="AA239" s="214"/>
      <c r="AB239" s="214"/>
      <c r="AC239" s="214"/>
      <c r="AD239" s="214"/>
      <c r="AE239" s="214"/>
      <c r="AF239" s="214"/>
      <c r="AG239" s="214" t="s">
        <v>142</v>
      </c>
      <c r="AH239" s="214"/>
      <c r="AI239" s="214"/>
      <c r="AJ239" s="214"/>
      <c r="AK239" s="214"/>
      <c r="AL239" s="214"/>
      <c r="AM239" s="214"/>
      <c r="AN239" s="214"/>
      <c r="AO239" s="214"/>
      <c r="AP239" s="214"/>
      <c r="AQ239" s="214"/>
      <c r="AR239" s="214"/>
      <c r="AS239" s="214"/>
      <c r="AT239" s="214"/>
      <c r="AU239" s="214"/>
      <c r="AV239" s="214"/>
      <c r="AW239" s="214"/>
      <c r="AX239" s="214"/>
      <c r="AY239" s="214"/>
      <c r="AZ239" s="214"/>
      <c r="BA239" s="259" t="str">
        <f>C239</f>
        <v xml:space="preserve">  v ceně je zohledněn rovněž i požadavek NPÚ na profilaci rámů, křídel a klapaček oken a výroba referenčního vzorku a jeho odsouhlasení s pracovníky NPÚ Brno</v>
      </c>
      <c r="BB239" s="214"/>
      <c r="BC239" s="214"/>
      <c r="BD239" s="214"/>
      <c r="BE239" s="214"/>
      <c r="BF239" s="214"/>
      <c r="BG239" s="214"/>
      <c r="BH239" s="214"/>
    </row>
    <row r="240" spans="1:60" outlineLevel="1" x14ac:dyDescent="0.2">
      <c r="A240" s="221"/>
      <c r="B240" s="222"/>
      <c r="C240" s="270" t="s">
        <v>436</v>
      </c>
      <c r="D240" s="269"/>
      <c r="E240" s="269"/>
      <c r="F240" s="269"/>
      <c r="G240" s="269"/>
      <c r="H240" s="224"/>
      <c r="I240" s="224"/>
      <c r="J240" s="224"/>
      <c r="K240" s="224"/>
      <c r="L240" s="224"/>
      <c r="M240" s="224"/>
      <c r="N240" s="224"/>
      <c r="O240" s="224"/>
      <c r="P240" s="224"/>
      <c r="Q240" s="224"/>
      <c r="R240" s="224"/>
      <c r="S240" s="224"/>
      <c r="T240" s="224"/>
      <c r="U240" s="224"/>
      <c r="V240" s="224"/>
      <c r="W240" s="224"/>
      <c r="X240" s="224"/>
      <c r="Y240" s="214"/>
      <c r="Z240" s="214"/>
      <c r="AA240" s="214"/>
      <c r="AB240" s="214"/>
      <c r="AC240" s="214"/>
      <c r="AD240" s="214"/>
      <c r="AE240" s="214"/>
      <c r="AF240" s="214"/>
      <c r="AG240" s="214" t="s">
        <v>142</v>
      </c>
      <c r="AH240" s="214"/>
      <c r="AI240" s="214"/>
      <c r="AJ240" s="214"/>
      <c r="AK240" s="214"/>
      <c r="AL240" s="214"/>
      <c r="AM240" s="214"/>
      <c r="AN240" s="214"/>
      <c r="AO240" s="214"/>
      <c r="AP240" s="214"/>
      <c r="AQ240" s="214"/>
      <c r="AR240" s="214"/>
      <c r="AS240" s="214"/>
      <c r="AT240" s="214"/>
      <c r="AU240" s="214"/>
      <c r="AV240" s="214"/>
      <c r="AW240" s="214"/>
      <c r="AX240" s="214"/>
      <c r="AY240" s="214"/>
      <c r="AZ240" s="214"/>
      <c r="BA240" s="259" t="str">
        <f>C240</f>
        <v>- součástí ceny je rovněž doplňkové příslušenství dle specifikace v PD (sítě proti hmyzu, větrací mřížky apod.) a to včetně jejich montáže</v>
      </c>
      <c r="BB240" s="214"/>
      <c r="BC240" s="214"/>
      <c r="BD240" s="214"/>
      <c r="BE240" s="214"/>
      <c r="BF240" s="214"/>
      <c r="BG240" s="214"/>
      <c r="BH240" s="214"/>
    </row>
    <row r="241" spans="1:60" ht="22.5" outlineLevel="1" x14ac:dyDescent="0.2">
      <c r="A241" s="221"/>
      <c r="B241" s="222"/>
      <c r="C241" s="270" t="s">
        <v>437</v>
      </c>
      <c r="D241" s="269"/>
      <c r="E241" s="269"/>
      <c r="F241" s="269"/>
      <c r="G241" s="269"/>
      <c r="H241" s="224"/>
      <c r="I241" s="224"/>
      <c r="J241" s="224"/>
      <c r="K241" s="224"/>
      <c r="L241" s="224"/>
      <c r="M241" s="224"/>
      <c r="N241" s="224"/>
      <c r="O241" s="224"/>
      <c r="P241" s="224"/>
      <c r="Q241" s="224"/>
      <c r="R241" s="224"/>
      <c r="S241" s="224"/>
      <c r="T241" s="224"/>
      <c r="U241" s="224"/>
      <c r="V241" s="224"/>
      <c r="W241" s="224"/>
      <c r="X241" s="224"/>
      <c r="Y241" s="214"/>
      <c r="Z241" s="214"/>
      <c r="AA241" s="214"/>
      <c r="AB241" s="214"/>
      <c r="AC241" s="214"/>
      <c r="AD241" s="214"/>
      <c r="AE241" s="214"/>
      <c r="AF241" s="214"/>
      <c r="AG241" s="214" t="s">
        <v>142</v>
      </c>
      <c r="AH241" s="214"/>
      <c r="AI241" s="214"/>
      <c r="AJ241" s="214"/>
      <c r="AK241" s="214"/>
      <c r="AL241" s="214"/>
      <c r="AM241" s="214"/>
      <c r="AN241" s="214"/>
      <c r="AO241" s="214"/>
      <c r="AP241" s="214"/>
      <c r="AQ241" s="214"/>
      <c r="AR241" s="214"/>
      <c r="AS241" s="214"/>
      <c r="AT241" s="214"/>
      <c r="AU241" s="214"/>
      <c r="AV241" s="214"/>
      <c r="AW241" s="214"/>
      <c r="AX241" s="214"/>
      <c r="AY241" s="214"/>
      <c r="AZ241" s="214"/>
      <c r="BA241" s="259" t="str">
        <f>C241</f>
        <v>- práce nezahrnují demontáž původních oken, montáž nových výplní s vnitřními parapety a zednické zapravení, tyto jsou řešeny v rámci samostatných položek rozpočtu</v>
      </c>
      <c r="BB241" s="214"/>
      <c r="BC241" s="214"/>
      <c r="BD241" s="214"/>
      <c r="BE241" s="214"/>
      <c r="BF241" s="214"/>
      <c r="BG241" s="214"/>
      <c r="BH241" s="214"/>
    </row>
    <row r="242" spans="1:60" outlineLevel="1" x14ac:dyDescent="0.2">
      <c r="A242" s="221"/>
      <c r="B242" s="222"/>
      <c r="C242" s="248"/>
      <c r="D242" s="242"/>
      <c r="E242" s="242"/>
      <c r="F242" s="242"/>
      <c r="G242" s="242"/>
      <c r="H242" s="224"/>
      <c r="I242" s="224"/>
      <c r="J242" s="224"/>
      <c r="K242" s="224"/>
      <c r="L242" s="224"/>
      <c r="M242" s="224"/>
      <c r="N242" s="224"/>
      <c r="O242" s="224"/>
      <c r="P242" s="224"/>
      <c r="Q242" s="224"/>
      <c r="R242" s="224"/>
      <c r="S242" s="224"/>
      <c r="T242" s="224"/>
      <c r="U242" s="224"/>
      <c r="V242" s="224"/>
      <c r="W242" s="224"/>
      <c r="X242" s="224"/>
      <c r="Y242" s="214"/>
      <c r="Z242" s="214"/>
      <c r="AA242" s="214"/>
      <c r="AB242" s="214"/>
      <c r="AC242" s="214"/>
      <c r="AD242" s="214"/>
      <c r="AE242" s="214"/>
      <c r="AF242" s="214"/>
      <c r="AG242" s="214" t="s">
        <v>143</v>
      </c>
      <c r="AH242" s="214"/>
      <c r="AI242" s="214"/>
      <c r="AJ242" s="214"/>
      <c r="AK242" s="214"/>
      <c r="AL242" s="214"/>
      <c r="AM242" s="214"/>
      <c r="AN242" s="214"/>
      <c r="AO242" s="214"/>
      <c r="AP242" s="214"/>
      <c r="AQ242" s="214"/>
      <c r="AR242" s="214"/>
      <c r="AS242" s="214"/>
      <c r="AT242" s="214"/>
      <c r="AU242" s="214"/>
      <c r="AV242" s="214"/>
      <c r="AW242" s="214"/>
      <c r="AX242" s="214"/>
      <c r="AY242" s="214"/>
      <c r="AZ242" s="214"/>
      <c r="BA242" s="214"/>
      <c r="BB242" s="214"/>
      <c r="BC242" s="214"/>
      <c r="BD242" s="214"/>
      <c r="BE242" s="214"/>
      <c r="BF242" s="214"/>
      <c r="BG242" s="214"/>
      <c r="BH242" s="214"/>
    </row>
    <row r="243" spans="1:60" ht="22.5" outlineLevel="1" x14ac:dyDescent="0.2">
      <c r="A243" s="233">
        <v>40</v>
      </c>
      <c r="B243" s="234" t="s">
        <v>510</v>
      </c>
      <c r="C243" s="246" t="s">
        <v>511</v>
      </c>
      <c r="D243" s="235" t="s">
        <v>433</v>
      </c>
      <c r="E243" s="236">
        <v>3</v>
      </c>
      <c r="F243" s="237"/>
      <c r="G243" s="238">
        <f>ROUND(E243*F243,2)</f>
        <v>0</v>
      </c>
      <c r="H243" s="237"/>
      <c r="I243" s="238">
        <f>ROUND(E243*H243,2)</f>
        <v>0</v>
      </c>
      <c r="J243" s="237"/>
      <c r="K243" s="238">
        <f>ROUND(E243*J243,2)</f>
        <v>0</v>
      </c>
      <c r="L243" s="238">
        <v>21</v>
      </c>
      <c r="M243" s="238">
        <f>G243*(1+L243/100)</f>
        <v>0</v>
      </c>
      <c r="N243" s="238">
        <v>0</v>
      </c>
      <c r="O243" s="238">
        <f>ROUND(E243*N243,2)</f>
        <v>0</v>
      </c>
      <c r="P243" s="238">
        <v>0</v>
      </c>
      <c r="Q243" s="238">
        <f>ROUND(E243*P243,2)</f>
        <v>0</v>
      </c>
      <c r="R243" s="238"/>
      <c r="S243" s="238" t="s">
        <v>317</v>
      </c>
      <c r="T243" s="239" t="s">
        <v>138</v>
      </c>
      <c r="U243" s="224">
        <v>0</v>
      </c>
      <c r="V243" s="224">
        <f>ROUND(E243*U243,2)</f>
        <v>0</v>
      </c>
      <c r="W243" s="224"/>
      <c r="X243" s="224" t="s">
        <v>153</v>
      </c>
      <c r="Y243" s="214"/>
      <c r="Z243" s="214"/>
      <c r="AA243" s="214"/>
      <c r="AB243" s="214"/>
      <c r="AC243" s="214"/>
      <c r="AD243" s="214"/>
      <c r="AE243" s="214"/>
      <c r="AF243" s="214"/>
      <c r="AG243" s="214" t="s">
        <v>154</v>
      </c>
      <c r="AH243" s="214"/>
      <c r="AI243" s="214"/>
      <c r="AJ243" s="214"/>
      <c r="AK243" s="214"/>
      <c r="AL243" s="214"/>
      <c r="AM243" s="214"/>
      <c r="AN243" s="214"/>
      <c r="AO243" s="214"/>
      <c r="AP243" s="214"/>
      <c r="AQ243" s="214"/>
      <c r="AR243" s="214"/>
      <c r="AS243" s="214"/>
      <c r="AT243" s="214"/>
      <c r="AU243" s="214"/>
      <c r="AV243" s="214"/>
      <c r="AW243" s="214"/>
      <c r="AX243" s="214"/>
      <c r="AY243" s="214"/>
      <c r="AZ243" s="214"/>
      <c r="BA243" s="214"/>
      <c r="BB243" s="214"/>
      <c r="BC243" s="214"/>
      <c r="BD243" s="214"/>
      <c r="BE243" s="214"/>
      <c r="BF243" s="214"/>
      <c r="BG243" s="214"/>
      <c r="BH243" s="214"/>
    </row>
    <row r="244" spans="1:60" ht="22.5" outlineLevel="1" x14ac:dyDescent="0.2">
      <c r="A244" s="221"/>
      <c r="B244" s="222"/>
      <c r="C244" s="247" t="s">
        <v>434</v>
      </c>
      <c r="D244" s="240"/>
      <c r="E244" s="240"/>
      <c r="F244" s="240"/>
      <c r="G244" s="240"/>
      <c r="H244" s="224"/>
      <c r="I244" s="224"/>
      <c r="J244" s="224"/>
      <c r="K244" s="224"/>
      <c r="L244" s="224"/>
      <c r="M244" s="224"/>
      <c r="N244" s="224"/>
      <c r="O244" s="224"/>
      <c r="P244" s="224"/>
      <c r="Q244" s="224"/>
      <c r="R244" s="224"/>
      <c r="S244" s="224"/>
      <c r="T244" s="224"/>
      <c r="U244" s="224"/>
      <c r="V244" s="224"/>
      <c r="W244" s="224"/>
      <c r="X244" s="224"/>
      <c r="Y244" s="214"/>
      <c r="Z244" s="214"/>
      <c r="AA244" s="214"/>
      <c r="AB244" s="214"/>
      <c r="AC244" s="214"/>
      <c r="AD244" s="214"/>
      <c r="AE244" s="214"/>
      <c r="AF244" s="214"/>
      <c r="AG244" s="214" t="s">
        <v>142</v>
      </c>
      <c r="AH244" s="214"/>
      <c r="AI244" s="214"/>
      <c r="AJ244" s="214"/>
      <c r="AK244" s="214"/>
      <c r="AL244" s="214"/>
      <c r="AM244" s="214"/>
      <c r="AN244" s="214"/>
      <c r="AO244" s="214"/>
      <c r="AP244" s="214"/>
      <c r="AQ244" s="214"/>
      <c r="AR244" s="214"/>
      <c r="AS244" s="214"/>
      <c r="AT244" s="214"/>
      <c r="AU244" s="214"/>
      <c r="AV244" s="214"/>
      <c r="AW244" s="214"/>
      <c r="AX244" s="214"/>
      <c r="AY244" s="214"/>
      <c r="AZ244" s="214"/>
      <c r="BA244" s="259" t="str">
        <f>C244</f>
        <v>- cena zahrnuje dodávku výplně otvoru podle specifikace v PD a to včetně kování, finální povrchové úpravy, součástí ceny je i dodávka vnitřních parapetů</v>
      </c>
      <c r="BB244" s="214"/>
      <c r="BC244" s="214"/>
      <c r="BD244" s="214"/>
      <c r="BE244" s="214"/>
      <c r="BF244" s="214"/>
      <c r="BG244" s="214"/>
      <c r="BH244" s="214"/>
    </row>
    <row r="245" spans="1:60" ht="22.5" outlineLevel="1" x14ac:dyDescent="0.2">
      <c r="A245" s="221"/>
      <c r="B245" s="222"/>
      <c r="C245" s="270" t="s">
        <v>435</v>
      </c>
      <c r="D245" s="269"/>
      <c r="E245" s="269"/>
      <c r="F245" s="269"/>
      <c r="G245" s="269"/>
      <c r="H245" s="224"/>
      <c r="I245" s="224"/>
      <c r="J245" s="224"/>
      <c r="K245" s="224"/>
      <c r="L245" s="224"/>
      <c r="M245" s="224"/>
      <c r="N245" s="224"/>
      <c r="O245" s="224"/>
      <c r="P245" s="224"/>
      <c r="Q245" s="224"/>
      <c r="R245" s="224"/>
      <c r="S245" s="224"/>
      <c r="T245" s="224"/>
      <c r="U245" s="224"/>
      <c r="V245" s="224"/>
      <c r="W245" s="224"/>
      <c r="X245" s="224"/>
      <c r="Y245" s="214"/>
      <c r="Z245" s="214"/>
      <c r="AA245" s="214"/>
      <c r="AB245" s="214"/>
      <c r="AC245" s="214"/>
      <c r="AD245" s="214"/>
      <c r="AE245" s="214"/>
      <c r="AF245" s="214"/>
      <c r="AG245" s="214" t="s">
        <v>142</v>
      </c>
      <c r="AH245" s="214"/>
      <c r="AI245" s="214"/>
      <c r="AJ245" s="214"/>
      <c r="AK245" s="214"/>
      <c r="AL245" s="214"/>
      <c r="AM245" s="214"/>
      <c r="AN245" s="214"/>
      <c r="AO245" s="214"/>
      <c r="AP245" s="214"/>
      <c r="AQ245" s="214"/>
      <c r="AR245" s="214"/>
      <c r="AS245" s="214"/>
      <c r="AT245" s="214"/>
      <c r="AU245" s="214"/>
      <c r="AV245" s="214"/>
      <c r="AW245" s="214"/>
      <c r="AX245" s="214"/>
      <c r="AY245" s="214"/>
      <c r="AZ245" s="214"/>
      <c r="BA245" s="259" t="str">
        <f>C245</f>
        <v xml:space="preserve">  v ceně je zohledněn rovněž i požadavek NPÚ na profilaci rámů, křídel a klapaček oken a výroba referenčního vzorku a jeho odsouhlasení s pracovníky NPÚ Brno</v>
      </c>
      <c r="BB245" s="214"/>
      <c r="BC245" s="214"/>
      <c r="BD245" s="214"/>
      <c r="BE245" s="214"/>
      <c r="BF245" s="214"/>
      <c r="BG245" s="214"/>
      <c r="BH245" s="214"/>
    </row>
    <row r="246" spans="1:60" outlineLevel="1" x14ac:dyDescent="0.2">
      <c r="A246" s="221"/>
      <c r="B246" s="222"/>
      <c r="C246" s="270" t="s">
        <v>436</v>
      </c>
      <c r="D246" s="269"/>
      <c r="E246" s="269"/>
      <c r="F246" s="269"/>
      <c r="G246" s="269"/>
      <c r="H246" s="224"/>
      <c r="I246" s="224"/>
      <c r="J246" s="224"/>
      <c r="K246" s="224"/>
      <c r="L246" s="224"/>
      <c r="M246" s="224"/>
      <c r="N246" s="224"/>
      <c r="O246" s="224"/>
      <c r="P246" s="224"/>
      <c r="Q246" s="224"/>
      <c r="R246" s="224"/>
      <c r="S246" s="224"/>
      <c r="T246" s="224"/>
      <c r="U246" s="224"/>
      <c r="V246" s="224"/>
      <c r="W246" s="224"/>
      <c r="X246" s="224"/>
      <c r="Y246" s="214"/>
      <c r="Z246" s="214"/>
      <c r="AA246" s="214"/>
      <c r="AB246" s="214"/>
      <c r="AC246" s="214"/>
      <c r="AD246" s="214"/>
      <c r="AE246" s="214"/>
      <c r="AF246" s="214"/>
      <c r="AG246" s="214" t="s">
        <v>142</v>
      </c>
      <c r="AH246" s="214"/>
      <c r="AI246" s="214"/>
      <c r="AJ246" s="214"/>
      <c r="AK246" s="214"/>
      <c r="AL246" s="214"/>
      <c r="AM246" s="214"/>
      <c r="AN246" s="214"/>
      <c r="AO246" s="214"/>
      <c r="AP246" s="214"/>
      <c r="AQ246" s="214"/>
      <c r="AR246" s="214"/>
      <c r="AS246" s="214"/>
      <c r="AT246" s="214"/>
      <c r="AU246" s="214"/>
      <c r="AV246" s="214"/>
      <c r="AW246" s="214"/>
      <c r="AX246" s="214"/>
      <c r="AY246" s="214"/>
      <c r="AZ246" s="214"/>
      <c r="BA246" s="259" t="str">
        <f>C246</f>
        <v>- součástí ceny je rovněž doplňkové příslušenství dle specifikace v PD (sítě proti hmyzu, větrací mřížky apod.) a to včetně jejich montáže</v>
      </c>
      <c r="BB246" s="214"/>
      <c r="BC246" s="214"/>
      <c r="BD246" s="214"/>
      <c r="BE246" s="214"/>
      <c r="BF246" s="214"/>
      <c r="BG246" s="214"/>
      <c r="BH246" s="214"/>
    </row>
    <row r="247" spans="1:60" ht="22.5" outlineLevel="1" x14ac:dyDescent="0.2">
      <c r="A247" s="221"/>
      <c r="B247" s="222"/>
      <c r="C247" s="270" t="s">
        <v>437</v>
      </c>
      <c r="D247" s="269"/>
      <c r="E247" s="269"/>
      <c r="F247" s="269"/>
      <c r="G247" s="269"/>
      <c r="H247" s="224"/>
      <c r="I247" s="224"/>
      <c r="J247" s="224"/>
      <c r="K247" s="224"/>
      <c r="L247" s="224"/>
      <c r="M247" s="224"/>
      <c r="N247" s="224"/>
      <c r="O247" s="224"/>
      <c r="P247" s="224"/>
      <c r="Q247" s="224"/>
      <c r="R247" s="224"/>
      <c r="S247" s="224"/>
      <c r="T247" s="224"/>
      <c r="U247" s="224"/>
      <c r="V247" s="224"/>
      <c r="W247" s="224"/>
      <c r="X247" s="224"/>
      <c r="Y247" s="214"/>
      <c r="Z247" s="214"/>
      <c r="AA247" s="214"/>
      <c r="AB247" s="214"/>
      <c r="AC247" s="214"/>
      <c r="AD247" s="214"/>
      <c r="AE247" s="214"/>
      <c r="AF247" s="214"/>
      <c r="AG247" s="214" t="s">
        <v>142</v>
      </c>
      <c r="AH247" s="214"/>
      <c r="AI247" s="214"/>
      <c r="AJ247" s="214"/>
      <c r="AK247" s="214"/>
      <c r="AL247" s="214"/>
      <c r="AM247" s="214"/>
      <c r="AN247" s="214"/>
      <c r="AO247" s="214"/>
      <c r="AP247" s="214"/>
      <c r="AQ247" s="214"/>
      <c r="AR247" s="214"/>
      <c r="AS247" s="214"/>
      <c r="AT247" s="214"/>
      <c r="AU247" s="214"/>
      <c r="AV247" s="214"/>
      <c r="AW247" s="214"/>
      <c r="AX247" s="214"/>
      <c r="AY247" s="214"/>
      <c r="AZ247" s="214"/>
      <c r="BA247" s="259" t="str">
        <f>C247</f>
        <v>- práce nezahrnují demontáž původních oken, montáž nových výplní s vnitřními parapety a zednické zapravení, tyto jsou řešeny v rámci samostatných položek rozpočtu</v>
      </c>
      <c r="BB247" s="214"/>
      <c r="BC247" s="214"/>
      <c r="BD247" s="214"/>
      <c r="BE247" s="214"/>
      <c r="BF247" s="214"/>
      <c r="BG247" s="214"/>
      <c r="BH247" s="214"/>
    </row>
    <row r="248" spans="1:60" outlineLevel="1" x14ac:dyDescent="0.2">
      <c r="A248" s="221"/>
      <c r="B248" s="222"/>
      <c r="C248" s="248"/>
      <c r="D248" s="242"/>
      <c r="E248" s="242"/>
      <c r="F248" s="242"/>
      <c r="G248" s="242"/>
      <c r="H248" s="224"/>
      <c r="I248" s="224"/>
      <c r="J248" s="224"/>
      <c r="K248" s="224"/>
      <c r="L248" s="224"/>
      <c r="M248" s="224"/>
      <c r="N248" s="224"/>
      <c r="O248" s="224"/>
      <c r="P248" s="224"/>
      <c r="Q248" s="224"/>
      <c r="R248" s="224"/>
      <c r="S248" s="224"/>
      <c r="T248" s="224"/>
      <c r="U248" s="224"/>
      <c r="V248" s="224"/>
      <c r="W248" s="224"/>
      <c r="X248" s="224"/>
      <c r="Y248" s="214"/>
      <c r="Z248" s="214"/>
      <c r="AA248" s="214"/>
      <c r="AB248" s="214"/>
      <c r="AC248" s="214"/>
      <c r="AD248" s="214"/>
      <c r="AE248" s="214"/>
      <c r="AF248" s="214"/>
      <c r="AG248" s="214" t="s">
        <v>143</v>
      </c>
      <c r="AH248" s="214"/>
      <c r="AI248" s="214"/>
      <c r="AJ248" s="214"/>
      <c r="AK248" s="214"/>
      <c r="AL248" s="214"/>
      <c r="AM248" s="214"/>
      <c r="AN248" s="214"/>
      <c r="AO248" s="214"/>
      <c r="AP248" s="214"/>
      <c r="AQ248" s="214"/>
      <c r="AR248" s="214"/>
      <c r="AS248" s="214"/>
      <c r="AT248" s="214"/>
      <c r="AU248" s="214"/>
      <c r="AV248" s="214"/>
      <c r="AW248" s="214"/>
      <c r="AX248" s="214"/>
      <c r="AY248" s="214"/>
      <c r="AZ248" s="214"/>
      <c r="BA248" s="214"/>
      <c r="BB248" s="214"/>
      <c r="BC248" s="214"/>
      <c r="BD248" s="214"/>
      <c r="BE248" s="214"/>
      <c r="BF248" s="214"/>
      <c r="BG248" s="214"/>
      <c r="BH248" s="214"/>
    </row>
    <row r="249" spans="1:60" ht="22.5" outlineLevel="1" x14ac:dyDescent="0.2">
      <c r="A249" s="233">
        <v>41</v>
      </c>
      <c r="B249" s="234" t="s">
        <v>512</v>
      </c>
      <c r="C249" s="246" t="s">
        <v>513</v>
      </c>
      <c r="D249" s="235" t="s">
        <v>433</v>
      </c>
      <c r="E249" s="236">
        <v>6</v>
      </c>
      <c r="F249" s="237"/>
      <c r="G249" s="238">
        <f>ROUND(E249*F249,2)</f>
        <v>0</v>
      </c>
      <c r="H249" s="237"/>
      <c r="I249" s="238">
        <f>ROUND(E249*H249,2)</f>
        <v>0</v>
      </c>
      <c r="J249" s="237"/>
      <c r="K249" s="238">
        <f>ROUND(E249*J249,2)</f>
        <v>0</v>
      </c>
      <c r="L249" s="238">
        <v>21</v>
      </c>
      <c r="M249" s="238">
        <f>G249*(1+L249/100)</f>
        <v>0</v>
      </c>
      <c r="N249" s="238">
        <v>0</v>
      </c>
      <c r="O249" s="238">
        <f>ROUND(E249*N249,2)</f>
        <v>0</v>
      </c>
      <c r="P249" s="238">
        <v>0</v>
      </c>
      <c r="Q249" s="238">
        <f>ROUND(E249*P249,2)</f>
        <v>0</v>
      </c>
      <c r="R249" s="238"/>
      <c r="S249" s="238" t="s">
        <v>317</v>
      </c>
      <c r="T249" s="239" t="s">
        <v>138</v>
      </c>
      <c r="U249" s="224">
        <v>0</v>
      </c>
      <c r="V249" s="224">
        <f>ROUND(E249*U249,2)</f>
        <v>0</v>
      </c>
      <c r="W249" s="224"/>
      <c r="X249" s="224" t="s">
        <v>153</v>
      </c>
      <c r="Y249" s="214"/>
      <c r="Z249" s="214"/>
      <c r="AA249" s="214"/>
      <c r="AB249" s="214"/>
      <c r="AC249" s="214"/>
      <c r="AD249" s="214"/>
      <c r="AE249" s="214"/>
      <c r="AF249" s="214"/>
      <c r="AG249" s="214" t="s">
        <v>154</v>
      </c>
      <c r="AH249" s="214"/>
      <c r="AI249" s="214"/>
      <c r="AJ249" s="214"/>
      <c r="AK249" s="214"/>
      <c r="AL249" s="214"/>
      <c r="AM249" s="214"/>
      <c r="AN249" s="214"/>
      <c r="AO249" s="214"/>
      <c r="AP249" s="214"/>
      <c r="AQ249" s="214"/>
      <c r="AR249" s="214"/>
      <c r="AS249" s="214"/>
      <c r="AT249" s="214"/>
      <c r="AU249" s="214"/>
      <c r="AV249" s="214"/>
      <c r="AW249" s="214"/>
      <c r="AX249" s="214"/>
      <c r="AY249" s="214"/>
      <c r="AZ249" s="214"/>
      <c r="BA249" s="214"/>
      <c r="BB249" s="214"/>
      <c r="BC249" s="214"/>
      <c r="BD249" s="214"/>
      <c r="BE249" s="214"/>
      <c r="BF249" s="214"/>
      <c r="BG249" s="214"/>
      <c r="BH249" s="214"/>
    </row>
    <row r="250" spans="1:60" ht="22.5" outlineLevel="1" x14ac:dyDescent="0.2">
      <c r="A250" s="221"/>
      <c r="B250" s="222"/>
      <c r="C250" s="247" t="s">
        <v>434</v>
      </c>
      <c r="D250" s="240"/>
      <c r="E250" s="240"/>
      <c r="F250" s="240"/>
      <c r="G250" s="240"/>
      <c r="H250" s="224"/>
      <c r="I250" s="224"/>
      <c r="J250" s="224"/>
      <c r="K250" s="224"/>
      <c r="L250" s="224"/>
      <c r="M250" s="224"/>
      <c r="N250" s="224"/>
      <c r="O250" s="224"/>
      <c r="P250" s="224"/>
      <c r="Q250" s="224"/>
      <c r="R250" s="224"/>
      <c r="S250" s="224"/>
      <c r="T250" s="224"/>
      <c r="U250" s="224"/>
      <c r="V250" s="224"/>
      <c r="W250" s="224"/>
      <c r="X250" s="224"/>
      <c r="Y250" s="214"/>
      <c r="Z250" s="214"/>
      <c r="AA250" s="214"/>
      <c r="AB250" s="214"/>
      <c r="AC250" s="214"/>
      <c r="AD250" s="214"/>
      <c r="AE250" s="214"/>
      <c r="AF250" s="214"/>
      <c r="AG250" s="214" t="s">
        <v>142</v>
      </c>
      <c r="AH250" s="214"/>
      <c r="AI250" s="214"/>
      <c r="AJ250" s="214"/>
      <c r="AK250" s="214"/>
      <c r="AL250" s="214"/>
      <c r="AM250" s="214"/>
      <c r="AN250" s="214"/>
      <c r="AO250" s="214"/>
      <c r="AP250" s="214"/>
      <c r="AQ250" s="214"/>
      <c r="AR250" s="214"/>
      <c r="AS250" s="214"/>
      <c r="AT250" s="214"/>
      <c r="AU250" s="214"/>
      <c r="AV250" s="214"/>
      <c r="AW250" s="214"/>
      <c r="AX250" s="214"/>
      <c r="AY250" s="214"/>
      <c r="AZ250" s="214"/>
      <c r="BA250" s="259" t="str">
        <f>C250</f>
        <v>- cena zahrnuje dodávku výplně otvoru podle specifikace v PD a to včetně kování, finální povrchové úpravy, součástí ceny je i dodávka vnitřních parapetů</v>
      </c>
      <c r="BB250" s="214"/>
      <c r="BC250" s="214"/>
      <c r="BD250" s="214"/>
      <c r="BE250" s="214"/>
      <c r="BF250" s="214"/>
      <c r="BG250" s="214"/>
      <c r="BH250" s="214"/>
    </row>
    <row r="251" spans="1:60" ht="22.5" outlineLevel="1" x14ac:dyDescent="0.2">
      <c r="A251" s="221"/>
      <c r="B251" s="222"/>
      <c r="C251" s="270" t="s">
        <v>435</v>
      </c>
      <c r="D251" s="269"/>
      <c r="E251" s="269"/>
      <c r="F251" s="269"/>
      <c r="G251" s="269"/>
      <c r="H251" s="224"/>
      <c r="I251" s="224"/>
      <c r="J251" s="224"/>
      <c r="K251" s="224"/>
      <c r="L251" s="224"/>
      <c r="M251" s="224"/>
      <c r="N251" s="224"/>
      <c r="O251" s="224"/>
      <c r="P251" s="224"/>
      <c r="Q251" s="224"/>
      <c r="R251" s="224"/>
      <c r="S251" s="224"/>
      <c r="T251" s="224"/>
      <c r="U251" s="224"/>
      <c r="V251" s="224"/>
      <c r="W251" s="224"/>
      <c r="X251" s="224"/>
      <c r="Y251" s="214"/>
      <c r="Z251" s="214"/>
      <c r="AA251" s="214"/>
      <c r="AB251" s="214"/>
      <c r="AC251" s="214"/>
      <c r="AD251" s="214"/>
      <c r="AE251" s="214"/>
      <c r="AF251" s="214"/>
      <c r="AG251" s="214" t="s">
        <v>142</v>
      </c>
      <c r="AH251" s="214"/>
      <c r="AI251" s="214"/>
      <c r="AJ251" s="214"/>
      <c r="AK251" s="214"/>
      <c r="AL251" s="214"/>
      <c r="AM251" s="214"/>
      <c r="AN251" s="214"/>
      <c r="AO251" s="214"/>
      <c r="AP251" s="214"/>
      <c r="AQ251" s="214"/>
      <c r="AR251" s="214"/>
      <c r="AS251" s="214"/>
      <c r="AT251" s="214"/>
      <c r="AU251" s="214"/>
      <c r="AV251" s="214"/>
      <c r="AW251" s="214"/>
      <c r="AX251" s="214"/>
      <c r="AY251" s="214"/>
      <c r="AZ251" s="214"/>
      <c r="BA251" s="259" t="str">
        <f>C251</f>
        <v xml:space="preserve">  v ceně je zohledněn rovněž i požadavek NPÚ na profilaci rámů, křídel a klapaček oken a výroba referenčního vzorku a jeho odsouhlasení s pracovníky NPÚ Brno</v>
      </c>
      <c r="BB251" s="214"/>
      <c r="BC251" s="214"/>
      <c r="BD251" s="214"/>
      <c r="BE251" s="214"/>
      <c r="BF251" s="214"/>
      <c r="BG251" s="214"/>
      <c r="BH251" s="214"/>
    </row>
    <row r="252" spans="1:60" outlineLevel="1" x14ac:dyDescent="0.2">
      <c r="A252" s="221"/>
      <c r="B252" s="222"/>
      <c r="C252" s="270" t="s">
        <v>436</v>
      </c>
      <c r="D252" s="269"/>
      <c r="E252" s="269"/>
      <c r="F252" s="269"/>
      <c r="G252" s="269"/>
      <c r="H252" s="224"/>
      <c r="I252" s="224"/>
      <c r="J252" s="224"/>
      <c r="K252" s="224"/>
      <c r="L252" s="224"/>
      <c r="M252" s="224"/>
      <c r="N252" s="224"/>
      <c r="O252" s="224"/>
      <c r="P252" s="224"/>
      <c r="Q252" s="224"/>
      <c r="R252" s="224"/>
      <c r="S252" s="224"/>
      <c r="T252" s="224"/>
      <c r="U252" s="224"/>
      <c r="V252" s="224"/>
      <c r="W252" s="224"/>
      <c r="X252" s="224"/>
      <c r="Y252" s="214"/>
      <c r="Z252" s="214"/>
      <c r="AA252" s="214"/>
      <c r="AB252" s="214"/>
      <c r="AC252" s="214"/>
      <c r="AD252" s="214"/>
      <c r="AE252" s="214"/>
      <c r="AF252" s="214"/>
      <c r="AG252" s="214" t="s">
        <v>142</v>
      </c>
      <c r="AH252" s="214"/>
      <c r="AI252" s="214"/>
      <c r="AJ252" s="214"/>
      <c r="AK252" s="214"/>
      <c r="AL252" s="214"/>
      <c r="AM252" s="214"/>
      <c r="AN252" s="214"/>
      <c r="AO252" s="214"/>
      <c r="AP252" s="214"/>
      <c r="AQ252" s="214"/>
      <c r="AR252" s="214"/>
      <c r="AS252" s="214"/>
      <c r="AT252" s="214"/>
      <c r="AU252" s="214"/>
      <c r="AV252" s="214"/>
      <c r="AW252" s="214"/>
      <c r="AX252" s="214"/>
      <c r="AY252" s="214"/>
      <c r="AZ252" s="214"/>
      <c r="BA252" s="259" t="str">
        <f>C252</f>
        <v>- součástí ceny je rovněž doplňkové příslušenství dle specifikace v PD (sítě proti hmyzu, větrací mřížky apod.) a to včetně jejich montáže</v>
      </c>
      <c r="BB252" s="214"/>
      <c r="BC252" s="214"/>
      <c r="BD252" s="214"/>
      <c r="BE252" s="214"/>
      <c r="BF252" s="214"/>
      <c r="BG252" s="214"/>
      <c r="BH252" s="214"/>
    </row>
    <row r="253" spans="1:60" ht="22.5" outlineLevel="1" x14ac:dyDescent="0.2">
      <c r="A253" s="221"/>
      <c r="B253" s="222"/>
      <c r="C253" s="270" t="s">
        <v>437</v>
      </c>
      <c r="D253" s="269"/>
      <c r="E253" s="269"/>
      <c r="F253" s="269"/>
      <c r="G253" s="269"/>
      <c r="H253" s="224"/>
      <c r="I253" s="224"/>
      <c r="J253" s="224"/>
      <c r="K253" s="224"/>
      <c r="L253" s="224"/>
      <c r="M253" s="224"/>
      <c r="N253" s="224"/>
      <c r="O253" s="224"/>
      <c r="P253" s="224"/>
      <c r="Q253" s="224"/>
      <c r="R253" s="224"/>
      <c r="S253" s="224"/>
      <c r="T253" s="224"/>
      <c r="U253" s="224"/>
      <c r="V253" s="224"/>
      <c r="W253" s="224"/>
      <c r="X253" s="224"/>
      <c r="Y253" s="214"/>
      <c r="Z253" s="214"/>
      <c r="AA253" s="214"/>
      <c r="AB253" s="214"/>
      <c r="AC253" s="214"/>
      <c r="AD253" s="214"/>
      <c r="AE253" s="214"/>
      <c r="AF253" s="214"/>
      <c r="AG253" s="214" t="s">
        <v>142</v>
      </c>
      <c r="AH253" s="214"/>
      <c r="AI253" s="214"/>
      <c r="AJ253" s="214"/>
      <c r="AK253" s="214"/>
      <c r="AL253" s="214"/>
      <c r="AM253" s="214"/>
      <c r="AN253" s="214"/>
      <c r="AO253" s="214"/>
      <c r="AP253" s="214"/>
      <c r="AQ253" s="214"/>
      <c r="AR253" s="214"/>
      <c r="AS253" s="214"/>
      <c r="AT253" s="214"/>
      <c r="AU253" s="214"/>
      <c r="AV253" s="214"/>
      <c r="AW253" s="214"/>
      <c r="AX253" s="214"/>
      <c r="AY253" s="214"/>
      <c r="AZ253" s="214"/>
      <c r="BA253" s="259" t="str">
        <f>C253</f>
        <v>- práce nezahrnují demontáž původních oken, montáž nových výplní s vnitřními parapety a zednické zapravení, tyto jsou řešeny v rámci samostatných položek rozpočtu</v>
      </c>
      <c r="BB253" s="214"/>
      <c r="BC253" s="214"/>
      <c r="BD253" s="214"/>
      <c r="BE253" s="214"/>
      <c r="BF253" s="214"/>
      <c r="BG253" s="214"/>
      <c r="BH253" s="214"/>
    </row>
    <row r="254" spans="1:60" outlineLevel="1" x14ac:dyDescent="0.2">
      <c r="A254" s="221"/>
      <c r="B254" s="222"/>
      <c r="C254" s="248"/>
      <c r="D254" s="242"/>
      <c r="E254" s="242"/>
      <c r="F254" s="242"/>
      <c r="G254" s="242"/>
      <c r="H254" s="224"/>
      <c r="I254" s="224"/>
      <c r="J254" s="224"/>
      <c r="K254" s="224"/>
      <c r="L254" s="224"/>
      <c r="M254" s="224"/>
      <c r="N254" s="224"/>
      <c r="O254" s="224"/>
      <c r="P254" s="224"/>
      <c r="Q254" s="224"/>
      <c r="R254" s="224"/>
      <c r="S254" s="224"/>
      <c r="T254" s="224"/>
      <c r="U254" s="224"/>
      <c r="V254" s="224"/>
      <c r="W254" s="224"/>
      <c r="X254" s="224"/>
      <c r="Y254" s="214"/>
      <c r="Z254" s="214"/>
      <c r="AA254" s="214"/>
      <c r="AB254" s="214"/>
      <c r="AC254" s="214"/>
      <c r="AD254" s="214"/>
      <c r="AE254" s="214"/>
      <c r="AF254" s="214"/>
      <c r="AG254" s="214" t="s">
        <v>143</v>
      </c>
      <c r="AH254" s="214"/>
      <c r="AI254" s="214"/>
      <c r="AJ254" s="214"/>
      <c r="AK254" s="214"/>
      <c r="AL254" s="214"/>
      <c r="AM254" s="214"/>
      <c r="AN254" s="214"/>
      <c r="AO254" s="214"/>
      <c r="AP254" s="214"/>
      <c r="AQ254" s="214"/>
      <c r="AR254" s="214"/>
      <c r="AS254" s="214"/>
      <c r="AT254" s="214"/>
      <c r="AU254" s="214"/>
      <c r="AV254" s="214"/>
      <c r="AW254" s="214"/>
      <c r="AX254" s="214"/>
      <c r="AY254" s="214"/>
      <c r="AZ254" s="214"/>
      <c r="BA254" s="214"/>
      <c r="BB254" s="214"/>
      <c r="BC254" s="214"/>
      <c r="BD254" s="214"/>
      <c r="BE254" s="214"/>
      <c r="BF254" s="214"/>
      <c r="BG254" s="214"/>
      <c r="BH254" s="214"/>
    </row>
    <row r="255" spans="1:60" ht="22.5" outlineLevel="1" x14ac:dyDescent="0.2">
      <c r="A255" s="233">
        <v>42</v>
      </c>
      <c r="B255" s="234" t="s">
        <v>514</v>
      </c>
      <c r="C255" s="246" t="s">
        <v>515</v>
      </c>
      <c r="D255" s="235" t="s">
        <v>433</v>
      </c>
      <c r="E255" s="236">
        <v>5</v>
      </c>
      <c r="F255" s="237"/>
      <c r="G255" s="238">
        <f>ROUND(E255*F255,2)</f>
        <v>0</v>
      </c>
      <c r="H255" s="237"/>
      <c r="I255" s="238">
        <f>ROUND(E255*H255,2)</f>
        <v>0</v>
      </c>
      <c r="J255" s="237"/>
      <c r="K255" s="238">
        <f>ROUND(E255*J255,2)</f>
        <v>0</v>
      </c>
      <c r="L255" s="238">
        <v>21</v>
      </c>
      <c r="M255" s="238">
        <f>G255*(1+L255/100)</f>
        <v>0</v>
      </c>
      <c r="N255" s="238">
        <v>0</v>
      </c>
      <c r="O255" s="238">
        <f>ROUND(E255*N255,2)</f>
        <v>0</v>
      </c>
      <c r="P255" s="238">
        <v>0</v>
      </c>
      <c r="Q255" s="238">
        <f>ROUND(E255*P255,2)</f>
        <v>0</v>
      </c>
      <c r="R255" s="238"/>
      <c r="S255" s="238" t="s">
        <v>317</v>
      </c>
      <c r="T255" s="239" t="s">
        <v>138</v>
      </c>
      <c r="U255" s="224">
        <v>0</v>
      </c>
      <c r="V255" s="224">
        <f>ROUND(E255*U255,2)</f>
        <v>0</v>
      </c>
      <c r="W255" s="224"/>
      <c r="X255" s="224" t="s">
        <v>153</v>
      </c>
      <c r="Y255" s="214"/>
      <c r="Z255" s="214"/>
      <c r="AA255" s="214"/>
      <c r="AB255" s="214"/>
      <c r="AC255" s="214"/>
      <c r="AD255" s="214"/>
      <c r="AE255" s="214"/>
      <c r="AF255" s="214"/>
      <c r="AG255" s="214" t="s">
        <v>154</v>
      </c>
      <c r="AH255" s="214"/>
      <c r="AI255" s="214"/>
      <c r="AJ255" s="214"/>
      <c r="AK255" s="214"/>
      <c r="AL255" s="214"/>
      <c r="AM255" s="214"/>
      <c r="AN255" s="214"/>
      <c r="AO255" s="214"/>
      <c r="AP255" s="214"/>
      <c r="AQ255" s="214"/>
      <c r="AR255" s="214"/>
      <c r="AS255" s="214"/>
      <c r="AT255" s="214"/>
      <c r="AU255" s="214"/>
      <c r="AV255" s="214"/>
      <c r="AW255" s="214"/>
      <c r="AX255" s="214"/>
      <c r="AY255" s="214"/>
      <c r="AZ255" s="214"/>
      <c r="BA255" s="214"/>
      <c r="BB255" s="214"/>
      <c r="BC255" s="214"/>
      <c r="BD255" s="214"/>
      <c r="BE255" s="214"/>
      <c r="BF255" s="214"/>
      <c r="BG255" s="214"/>
      <c r="BH255" s="214"/>
    </row>
    <row r="256" spans="1:60" ht="22.5" outlineLevel="1" x14ac:dyDescent="0.2">
      <c r="A256" s="221"/>
      <c r="B256" s="222"/>
      <c r="C256" s="247" t="s">
        <v>434</v>
      </c>
      <c r="D256" s="240"/>
      <c r="E256" s="240"/>
      <c r="F256" s="240"/>
      <c r="G256" s="240"/>
      <c r="H256" s="224"/>
      <c r="I256" s="224"/>
      <c r="J256" s="224"/>
      <c r="K256" s="224"/>
      <c r="L256" s="224"/>
      <c r="M256" s="224"/>
      <c r="N256" s="224"/>
      <c r="O256" s="224"/>
      <c r="P256" s="224"/>
      <c r="Q256" s="224"/>
      <c r="R256" s="224"/>
      <c r="S256" s="224"/>
      <c r="T256" s="224"/>
      <c r="U256" s="224"/>
      <c r="V256" s="224"/>
      <c r="W256" s="224"/>
      <c r="X256" s="224"/>
      <c r="Y256" s="214"/>
      <c r="Z256" s="214"/>
      <c r="AA256" s="214"/>
      <c r="AB256" s="214"/>
      <c r="AC256" s="214"/>
      <c r="AD256" s="214"/>
      <c r="AE256" s="214"/>
      <c r="AF256" s="214"/>
      <c r="AG256" s="214" t="s">
        <v>142</v>
      </c>
      <c r="AH256" s="214"/>
      <c r="AI256" s="214"/>
      <c r="AJ256" s="214"/>
      <c r="AK256" s="214"/>
      <c r="AL256" s="214"/>
      <c r="AM256" s="214"/>
      <c r="AN256" s="214"/>
      <c r="AO256" s="214"/>
      <c r="AP256" s="214"/>
      <c r="AQ256" s="214"/>
      <c r="AR256" s="214"/>
      <c r="AS256" s="214"/>
      <c r="AT256" s="214"/>
      <c r="AU256" s="214"/>
      <c r="AV256" s="214"/>
      <c r="AW256" s="214"/>
      <c r="AX256" s="214"/>
      <c r="AY256" s="214"/>
      <c r="AZ256" s="214"/>
      <c r="BA256" s="259" t="str">
        <f>C256</f>
        <v>- cena zahrnuje dodávku výplně otvoru podle specifikace v PD a to včetně kování, finální povrchové úpravy, součástí ceny je i dodávka vnitřních parapetů</v>
      </c>
      <c r="BB256" s="214"/>
      <c r="BC256" s="214"/>
      <c r="BD256" s="214"/>
      <c r="BE256" s="214"/>
      <c r="BF256" s="214"/>
      <c r="BG256" s="214"/>
      <c r="BH256" s="214"/>
    </row>
    <row r="257" spans="1:60" ht="22.5" outlineLevel="1" x14ac:dyDescent="0.2">
      <c r="A257" s="221"/>
      <c r="B257" s="222"/>
      <c r="C257" s="270" t="s">
        <v>435</v>
      </c>
      <c r="D257" s="269"/>
      <c r="E257" s="269"/>
      <c r="F257" s="269"/>
      <c r="G257" s="269"/>
      <c r="H257" s="224"/>
      <c r="I257" s="224"/>
      <c r="J257" s="224"/>
      <c r="K257" s="224"/>
      <c r="L257" s="224"/>
      <c r="M257" s="224"/>
      <c r="N257" s="224"/>
      <c r="O257" s="224"/>
      <c r="P257" s="224"/>
      <c r="Q257" s="224"/>
      <c r="R257" s="224"/>
      <c r="S257" s="224"/>
      <c r="T257" s="224"/>
      <c r="U257" s="224"/>
      <c r="V257" s="224"/>
      <c r="W257" s="224"/>
      <c r="X257" s="224"/>
      <c r="Y257" s="214"/>
      <c r="Z257" s="214"/>
      <c r="AA257" s="214"/>
      <c r="AB257" s="214"/>
      <c r="AC257" s="214"/>
      <c r="AD257" s="214"/>
      <c r="AE257" s="214"/>
      <c r="AF257" s="214"/>
      <c r="AG257" s="214" t="s">
        <v>142</v>
      </c>
      <c r="AH257" s="214"/>
      <c r="AI257" s="214"/>
      <c r="AJ257" s="214"/>
      <c r="AK257" s="214"/>
      <c r="AL257" s="214"/>
      <c r="AM257" s="214"/>
      <c r="AN257" s="214"/>
      <c r="AO257" s="214"/>
      <c r="AP257" s="214"/>
      <c r="AQ257" s="214"/>
      <c r="AR257" s="214"/>
      <c r="AS257" s="214"/>
      <c r="AT257" s="214"/>
      <c r="AU257" s="214"/>
      <c r="AV257" s="214"/>
      <c r="AW257" s="214"/>
      <c r="AX257" s="214"/>
      <c r="AY257" s="214"/>
      <c r="AZ257" s="214"/>
      <c r="BA257" s="259" t="str">
        <f>C257</f>
        <v xml:space="preserve">  v ceně je zohledněn rovněž i požadavek NPÚ na profilaci rámů, křídel a klapaček oken a výroba referenčního vzorku a jeho odsouhlasení s pracovníky NPÚ Brno</v>
      </c>
      <c r="BB257" s="214"/>
      <c r="BC257" s="214"/>
      <c r="BD257" s="214"/>
      <c r="BE257" s="214"/>
      <c r="BF257" s="214"/>
      <c r="BG257" s="214"/>
      <c r="BH257" s="214"/>
    </row>
    <row r="258" spans="1:60" outlineLevel="1" x14ac:dyDescent="0.2">
      <c r="A258" s="221"/>
      <c r="B258" s="222"/>
      <c r="C258" s="270" t="s">
        <v>436</v>
      </c>
      <c r="D258" s="269"/>
      <c r="E258" s="269"/>
      <c r="F258" s="269"/>
      <c r="G258" s="269"/>
      <c r="H258" s="224"/>
      <c r="I258" s="224"/>
      <c r="J258" s="224"/>
      <c r="K258" s="224"/>
      <c r="L258" s="224"/>
      <c r="M258" s="224"/>
      <c r="N258" s="224"/>
      <c r="O258" s="224"/>
      <c r="P258" s="224"/>
      <c r="Q258" s="224"/>
      <c r="R258" s="224"/>
      <c r="S258" s="224"/>
      <c r="T258" s="224"/>
      <c r="U258" s="224"/>
      <c r="V258" s="224"/>
      <c r="W258" s="224"/>
      <c r="X258" s="224"/>
      <c r="Y258" s="214"/>
      <c r="Z258" s="214"/>
      <c r="AA258" s="214"/>
      <c r="AB258" s="214"/>
      <c r="AC258" s="214"/>
      <c r="AD258" s="214"/>
      <c r="AE258" s="214"/>
      <c r="AF258" s="214"/>
      <c r="AG258" s="214" t="s">
        <v>142</v>
      </c>
      <c r="AH258" s="214"/>
      <c r="AI258" s="214"/>
      <c r="AJ258" s="214"/>
      <c r="AK258" s="214"/>
      <c r="AL258" s="214"/>
      <c r="AM258" s="214"/>
      <c r="AN258" s="214"/>
      <c r="AO258" s="214"/>
      <c r="AP258" s="214"/>
      <c r="AQ258" s="214"/>
      <c r="AR258" s="214"/>
      <c r="AS258" s="214"/>
      <c r="AT258" s="214"/>
      <c r="AU258" s="214"/>
      <c r="AV258" s="214"/>
      <c r="AW258" s="214"/>
      <c r="AX258" s="214"/>
      <c r="AY258" s="214"/>
      <c r="AZ258" s="214"/>
      <c r="BA258" s="259" t="str">
        <f>C258</f>
        <v>- součástí ceny je rovněž doplňkové příslušenství dle specifikace v PD (sítě proti hmyzu, větrací mřížky apod.) a to včetně jejich montáže</v>
      </c>
      <c r="BB258" s="214"/>
      <c r="BC258" s="214"/>
      <c r="BD258" s="214"/>
      <c r="BE258" s="214"/>
      <c r="BF258" s="214"/>
      <c r="BG258" s="214"/>
      <c r="BH258" s="214"/>
    </row>
    <row r="259" spans="1:60" ht="22.5" outlineLevel="1" x14ac:dyDescent="0.2">
      <c r="A259" s="221"/>
      <c r="B259" s="222"/>
      <c r="C259" s="270" t="s">
        <v>437</v>
      </c>
      <c r="D259" s="269"/>
      <c r="E259" s="269"/>
      <c r="F259" s="269"/>
      <c r="G259" s="269"/>
      <c r="H259" s="224"/>
      <c r="I259" s="224"/>
      <c r="J259" s="224"/>
      <c r="K259" s="224"/>
      <c r="L259" s="224"/>
      <c r="M259" s="224"/>
      <c r="N259" s="224"/>
      <c r="O259" s="224"/>
      <c r="P259" s="224"/>
      <c r="Q259" s="224"/>
      <c r="R259" s="224"/>
      <c r="S259" s="224"/>
      <c r="T259" s="224"/>
      <c r="U259" s="224"/>
      <c r="V259" s="224"/>
      <c r="W259" s="224"/>
      <c r="X259" s="224"/>
      <c r="Y259" s="214"/>
      <c r="Z259" s="214"/>
      <c r="AA259" s="214"/>
      <c r="AB259" s="214"/>
      <c r="AC259" s="214"/>
      <c r="AD259" s="214"/>
      <c r="AE259" s="214"/>
      <c r="AF259" s="214"/>
      <c r="AG259" s="214" t="s">
        <v>142</v>
      </c>
      <c r="AH259" s="214"/>
      <c r="AI259" s="214"/>
      <c r="AJ259" s="214"/>
      <c r="AK259" s="214"/>
      <c r="AL259" s="214"/>
      <c r="AM259" s="214"/>
      <c r="AN259" s="214"/>
      <c r="AO259" s="214"/>
      <c r="AP259" s="214"/>
      <c r="AQ259" s="214"/>
      <c r="AR259" s="214"/>
      <c r="AS259" s="214"/>
      <c r="AT259" s="214"/>
      <c r="AU259" s="214"/>
      <c r="AV259" s="214"/>
      <c r="AW259" s="214"/>
      <c r="AX259" s="214"/>
      <c r="AY259" s="214"/>
      <c r="AZ259" s="214"/>
      <c r="BA259" s="259" t="str">
        <f>C259</f>
        <v>- práce nezahrnují demontáž původních oken, montáž nových výplní s vnitřními parapety a zednické zapravení, tyto jsou řešeny v rámci samostatných položek rozpočtu</v>
      </c>
      <c r="BB259" s="214"/>
      <c r="BC259" s="214"/>
      <c r="BD259" s="214"/>
      <c r="BE259" s="214"/>
      <c r="BF259" s="214"/>
      <c r="BG259" s="214"/>
      <c r="BH259" s="214"/>
    </row>
    <row r="260" spans="1:60" outlineLevel="1" x14ac:dyDescent="0.2">
      <c r="A260" s="221"/>
      <c r="B260" s="222"/>
      <c r="C260" s="248"/>
      <c r="D260" s="242"/>
      <c r="E260" s="242"/>
      <c r="F260" s="242"/>
      <c r="G260" s="242"/>
      <c r="H260" s="224"/>
      <c r="I260" s="224"/>
      <c r="J260" s="224"/>
      <c r="K260" s="224"/>
      <c r="L260" s="224"/>
      <c r="M260" s="224"/>
      <c r="N260" s="224"/>
      <c r="O260" s="224"/>
      <c r="P260" s="224"/>
      <c r="Q260" s="224"/>
      <c r="R260" s="224"/>
      <c r="S260" s="224"/>
      <c r="T260" s="224"/>
      <c r="U260" s="224"/>
      <c r="V260" s="224"/>
      <c r="W260" s="224"/>
      <c r="X260" s="224"/>
      <c r="Y260" s="214"/>
      <c r="Z260" s="214"/>
      <c r="AA260" s="214"/>
      <c r="AB260" s="214"/>
      <c r="AC260" s="214"/>
      <c r="AD260" s="214"/>
      <c r="AE260" s="214"/>
      <c r="AF260" s="214"/>
      <c r="AG260" s="214" t="s">
        <v>143</v>
      </c>
      <c r="AH260" s="214"/>
      <c r="AI260" s="214"/>
      <c r="AJ260" s="214"/>
      <c r="AK260" s="214"/>
      <c r="AL260" s="214"/>
      <c r="AM260" s="214"/>
      <c r="AN260" s="214"/>
      <c r="AO260" s="214"/>
      <c r="AP260" s="214"/>
      <c r="AQ260" s="214"/>
      <c r="AR260" s="214"/>
      <c r="AS260" s="214"/>
      <c r="AT260" s="214"/>
      <c r="AU260" s="214"/>
      <c r="AV260" s="214"/>
      <c r="AW260" s="214"/>
      <c r="AX260" s="214"/>
      <c r="AY260" s="214"/>
      <c r="AZ260" s="214"/>
      <c r="BA260" s="214"/>
      <c r="BB260" s="214"/>
      <c r="BC260" s="214"/>
      <c r="BD260" s="214"/>
      <c r="BE260" s="214"/>
      <c r="BF260" s="214"/>
      <c r="BG260" s="214"/>
      <c r="BH260" s="214"/>
    </row>
    <row r="261" spans="1:60" ht="22.5" outlineLevel="1" x14ac:dyDescent="0.2">
      <c r="A261" s="233">
        <v>43</v>
      </c>
      <c r="B261" s="234" t="s">
        <v>516</v>
      </c>
      <c r="C261" s="246" t="s">
        <v>517</v>
      </c>
      <c r="D261" s="235" t="s">
        <v>433</v>
      </c>
      <c r="E261" s="236">
        <v>1</v>
      </c>
      <c r="F261" s="237"/>
      <c r="G261" s="238">
        <f>ROUND(E261*F261,2)</f>
        <v>0</v>
      </c>
      <c r="H261" s="237"/>
      <c r="I261" s="238">
        <f>ROUND(E261*H261,2)</f>
        <v>0</v>
      </c>
      <c r="J261" s="237"/>
      <c r="K261" s="238">
        <f>ROUND(E261*J261,2)</f>
        <v>0</v>
      </c>
      <c r="L261" s="238">
        <v>21</v>
      </c>
      <c r="M261" s="238">
        <f>G261*(1+L261/100)</f>
        <v>0</v>
      </c>
      <c r="N261" s="238">
        <v>0</v>
      </c>
      <c r="O261" s="238">
        <f>ROUND(E261*N261,2)</f>
        <v>0</v>
      </c>
      <c r="P261" s="238">
        <v>0</v>
      </c>
      <c r="Q261" s="238">
        <f>ROUND(E261*P261,2)</f>
        <v>0</v>
      </c>
      <c r="R261" s="238"/>
      <c r="S261" s="238" t="s">
        <v>317</v>
      </c>
      <c r="T261" s="239" t="s">
        <v>138</v>
      </c>
      <c r="U261" s="224">
        <v>0</v>
      </c>
      <c r="V261" s="224">
        <f>ROUND(E261*U261,2)</f>
        <v>0</v>
      </c>
      <c r="W261" s="224"/>
      <c r="X261" s="224" t="s">
        <v>153</v>
      </c>
      <c r="Y261" s="214"/>
      <c r="Z261" s="214"/>
      <c r="AA261" s="214"/>
      <c r="AB261" s="214"/>
      <c r="AC261" s="214"/>
      <c r="AD261" s="214"/>
      <c r="AE261" s="214"/>
      <c r="AF261" s="214"/>
      <c r="AG261" s="214" t="s">
        <v>154</v>
      </c>
      <c r="AH261" s="214"/>
      <c r="AI261" s="214"/>
      <c r="AJ261" s="214"/>
      <c r="AK261" s="214"/>
      <c r="AL261" s="214"/>
      <c r="AM261" s="214"/>
      <c r="AN261" s="214"/>
      <c r="AO261" s="214"/>
      <c r="AP261" s="214"/>
      <c r="AQ261" s="214"/>
      <c r="AR261" s="214"/>
      <c r="AS261" s="214"/>
      <c r="AT261" s="214"/>
      <c r="AU261" s="214"/>
      <c r="AV261" s="214"/>
      <c r="AW261" s="214"/>
      <c r="AX261" s="214"/>
      <c r="AY261" s="214"/>
      <c r="AZ261" s="214"/>
      <c r="BA261" s="214"/>
      <c r="BB261" s="214"/>
      <c r="BC261" s="214"/>
      <c r="BD261" s="214"/>
      <c r="BE261" s="214"/>
      <c r="BF261" s="214"/>
      <c r="BG261" s="214"/>
      <c r="BH261" s="214"/>
    </row>
    <row r="262" spans="1:60" ht="22.5" outlineLevel="1" x14ac:dyDescent="0.2">
      <c r="A262" s="221"/>
      <c r="B262" s="222"/>
      <c r="C262" s="247" t="s">
        <v>434</v>
      </c>
      <c r="D262" s="240"/>
      <c r="E262" s="240"/>
      <c r="F262" s="240"/>
      <c r="G262" s="240"/>
      <c r="H262" s="224"/>
      <c r="I262" s="224"/>
      <c r="J262" s="224"/>
      <c r="K262" s="224"/>
      <c r="L262" s="224"/>
      <c r="M262" s="224"/>
      <c r="N262" s="224"/>
      <c r="O262" s="224"/>
      <c r="P262" s="224"/>
      <c r="Q262" s="224"/>
      <c r="R262" s="224"/>
      <c r="S262" s="224"/>
      <c r="T262" s="224"/>
      <c r="U262" s="224"/>
      <c r="V262" s="224"/>
      <c r="W262" s="224"/>
      <c r="X262" s="224"/>
      <c r="Y262" s="214"/>
      <c r="Z262" s="214"/>
      <c r="AA262" s="214"/>
      <c r="AB262" s="214"/>
      <c r="AC262" s="214"/>
      <c r="AD262" s="214"/>
      <c r="AE262" s="214"/>
      <c r="AF262" s="214"/>
      <c r="AG262" s="214" t="s">
        <v>142</v>
      </c>
      <c r="AH262" s="214"/>
      <c r="AI262" s="214"/>
      <c r="AJ262" s="214"/>
      <c r="AK262" s="214"/>
      <c r="AL262" s="214"/>
      <c r="AM262" s="214"/>
      <c r="AN262" s="214"/>
      <c r="AO262" s="214"/>
      <c r="AP262" s="214"/>
      <c r="AQ262" s="214"/>
      <c r="AR262" s="214"/>
      <c r="AS262" s="214"/>
      <c r="AT262" s="214"/>
      <c r="AU262" s="214"/>
      <c r="AV262" s="214"/>
      <c r="AW262" s="214"/>
      <c r="AX262" s="214"/>
      <c r="AY262" s="214"/>
      <c r="AZ262" s="214"/>
      <c r="BA262" s="259" t="str">
        <f>C262</f>
        <v>- cena zahrnuje dodávku výplně otvoru podle specifikace v PD a to včetně kování, finální povrchové úpravy, součástí ceny je i dodávka vnitřních parapetů</v>
      </c>
      <c r="BB262" s="214"/>
      <c r="BC262" s="214"/>
      <c r="BD262" s="214"/>
      <c r="BE262" s="214"/>
      <c r="BF262" s="214"/>
      <c r="BG262" s="214"/>
      <c r="BH262" s="214"/>
    </row>
    <row r="263" spans="1:60" ht="22.5" outlineLevel="1" x14ac:dyDescent="0.2">
      <c r="A263" s="221"/>
      <c r="B263" s="222"/>
      <c r="C263" s="270" t="s">
        <v>435</v>
      </c>
      <c r="D263" s="269"/>
      <c r="E263" s="269"/>
      <c r="F263" s="269"/>
      <c r="G263" s="269"/>
      <c r="H263" s="224"/>
      <c r="I263" s="224"/>
      <c r="J263" s="224"/>
      <c r="K263" s="224"/>
      <c r="L263" s="224"/>
      <c r="M263" s="224"/>
      <c r="N263" s="224"/>
      <c r="O263" s="224"/>
      <c r="P263" s="224"/>
      <c r="Q263" s="224"/>
      <c r="R263" s="224"/>
      <c r="S263" s="224"/>
      <c r="T263" s="224"/>
      <c r="U263" s="224"/>
      <c r="V263" s="224"/>
      <c r="W263" s="224"/>
      <c r="X263" s="224"/>
      <c r="Y263" s="214"/>
      <c r="Z263" s="214"/>
      <c r="AA263" s="214"/>
      <c r="AB263" s="214"/>
      <c r="AC263" s="214"/>
      <c r="AD263" s="214"/>
      <c r="AE263" s="214"/>
      <c r="AF263" s="214"/>
      <c r="AG263" s="214" t="s">
        <v>142</v>
      </c>
      <c r="AH263" s="214"/>
      <c r="AI263" s="214"/>
      <c r="AJ263" s="214"/>
      <c r="AK263" s="214"/>
      <c r="AL263" s="214"/>
      <c r="AM263" s="214"/>
      <c r="AN263" s="214"/>
      <c r="AO263" s="214"/>
      <c r="AP263" s="214"/>
      <c r="AQ263" s="214"/>
      <c r="AR263" s="214"/>
      <c r="AS263" s="214"/>
      <c r="AT263" s="214"/>
      <c r="AU263" s="214"/>
      <c r="AV263" s="214"/>
      <c r="AW263" s="214"/>
      <c r="AX263" s="214"/>
      <c r="AY263" s="214"/>
      <c r="AZ263" s="214"/>
      <c r="BA263" s="259" t="str">
        <f>C263</f>
        <v xml:space="preserve">  v ceně je zohledněn rovněž i požadavek NPÚ na profilaci rámů, křídel a klapaček oken a výroba referenčního vzorku a jeho odsouhlasení s pracovníky NPÚ Brno</v>
      </c>
      <c r="BB263" s="214"/>
      <c r="BC263" s="214"/>
      <c r="BD263" s="214"/>
      <c r="BE263" s="214"/>
      <c r="BF263" s="214"/>
      <c r="BG263" s="214"/>
      <c r="BH263" s="214"/>
    </row>
    <row r="264" spans="1:60" outlineLevel="1" x14ac:dyDescent="0.2">
      <c r="A264" s="221"/>
      <c r="B264" s="222"/>
      <c r="C264" s="270" t="s">
        <v>436</v>
      </c>
      <c r="D264" s="269"/>
      <c r="E264" s="269"/>
      <c r="F264" s="269"/>
      <c r="G264" s="269"/>
      <c r="H264" s="224"/>
      <c r="I264" s="224"/>
      <c r="J264" s="224"/>
      <c r="K264" s="224"/>
      <c r="L264" s="224"/>
      <c r="M264" s="224"/>
      <c r="N264" s="224"/>
      <c r="O264" s="224"/>
      <c r="P264" s="224"/>
      <c r="Q264" s="224"/>
      <c r="R264" s="224"/>
      <c r="S264" s="224"/>
      <c r="T264" s="224"/>
      <c r="U264" s="224"/>
      <c r="V264" s="224"/>
      <c r="W264" s="224"/>
      <c r="X264" s="224"/>
      <c r="Y264" s="214"/>
      <c r="Z264" s="214"/>
      <c r="AA264" s="214"/>
      <c r="AB264" s="214"/>
      <c r="AC264" s="214"/>
      <c r="AD264" s="214"/>
      <c r="AE264" s="214"/>
      <c r="AF264" s="214"/>
      <c r="AG264" s="214" t="s">
        <v>142</v>
      </c>
      <c r="AH264" s="214"/>
      <c r="AI264" s="214"/>
      <c r="AJ264" s="214"/>
      <c r="AK264" s="214"/>
      <c r="AL264" s="214"/>
      <c r="AM264" s="214"/>
      <c r="AN264" s="214"/>
      <c r="AO264" s="214"/>
      <c r="AP264" s="214"/>
      <c r="AQ264" s="214"/>
      <c r="AR264" s="214"/>
      <c r="AS264" s="214"/>
      <c r="AT264" s="214"/>
      <c r="AU264" s="214"/>
      <c r="AV264" s="214"/>
      <c r="AW264" s="214"/>
      <c r="AX264" s="214"/>
      <c r="AY264" s="214"/>
      <c r="AZ264" s="214"/>
      <c r="BA264" s="259" t="str">
        <f>C264</f>
        <v>- součástí ceny je rovněž doplňkové příslušenství dle specifikace v PD (sítě proti hmyzu, větrací mřížky apod.) a to včetně jejich montáže</v>
      </c>
      <c r="BB264" s="214"/>
      <c r="BC264" s="214"/>
      <c r="BD264" s="214"/>
      <c r="BE264" s="214"/>
      <c r="BF264" s="214"/>
      <c r="BG264" s="214"/>
      <c r="BH264" s="214"/>
    </row>
    <row r="265" spans="1:60" ht="22.5" outlineLevel="1" x14ac:dyDescent="0.2">
      <c r="A265" s="221"/>
      <c r="B265" s="222"/>
      <c r="C265" s="270" t="s">
        <v>437</v>
      </c>
      <c r="D265" s="269"/>
      <c r="E265" s="269"/>
      <c r="F265" s="269"/>
      <c r="G265" s="269"/>
      <c r="H265" s="224"/>
      <c r="I265" s="224"/>
      <c r="J265" s="224"/>
      <c r="K265" s="224"/>
      <c r="L265" s="224"/>
      <c r="M265" s="224"/>
      <c r="N265" s="224"/>
      <c r="O265" s="224"/>
      <c r="P265" s="224"/>
      <c r="Q265" s="224"/>
      <c r="R265" s="224"/>
      <c r="S265" s="224"/>
      <c r="T265" s="224"/>
      <c r="U265" s="224"/>
      <c r="V265" s="224"/>
      <c r="W265" s="224"/>
      <c r="X265" s="224"/>
      <c r="Y265" s="214"/>
      <c r="Z265" s="214"/>
      <c r="AA265" s="214"/>
      <c r="AB265" s="214"/>
      <c r="AC265" s="214"/>
      <c r="AD265" s="214"/>
      <c r="AE265" s="214"/>
      <c r="AF265" s="214"/>
      <c r="AG265" s="214" t="s">
        <v>142</v>
      </c>
      <c r="AH265" s="214"/>
      <c r="AI265" s="214"/>
      <c r="AJ265" s="214"/>
      <c r="AK265" s="214"/>
      <c r="AL265" s="214"/>
      <c r="AM265" s="214"/>
      <c r="AN265" s="214"/>
      <c r="AO265" s="214"/>
      <c r="AP265" s="214"/>
      <c r="AQ265" s="214"/>
      <c r="AR265" s="214"/>
      <c r="AS265" s="214"/>
      <c r="AT265" s="214"/>
      <c r="AU265" s="214"/>
      <c r="AV265" s="214"/>
      <c r="AW265" s="214"/>
      <c r="AX265" s="214"/>
      <c r="AY265" s="214"/>
      <c r="AZ265" s="214"/>
      <c r="BA265" s="259" t="str">
        <f>C265</f>
        <v>- práce nezahrnují demontáž původních oken, montáž nových výplní s vnitřními parapety a zednické zapravení, tyto jsou řešeny v rámci samostatných položek rozpočtu</v>
      </c>
      <c r="BB265" s="214"/>
      <c r="BC265" s="214"/>
      <c r="BD265" s="214"/>
      <c r="BE265" s="214"/>
      <c r="BF265" s="214"/>
      <c r="BG265" s="214"/>
      <c r="BH265" s="214"/>
    </row>
    <row r="266" spans="1:60" outlineLevel="1" x14ac:dyDescent="0.2">
      <c r="A266" s="221"/>
      <c r="B266" s="222"/>
      <c r="C266" s="248"/>
      <c r="D266" s="242"/>
      <c r="E266" s="242"/>
      <c r="F266" s="242"/>
      <c r="G266" s="242"/>
      <c r="H266" s="224"/>
      <c r="I266" s="224"/>
      <c r="J266" s="224"/>
      <c r="K266" s="224"/>
      <c r="L266" s="224"/>
      <c r="M266" s="224"/>
      <c r="N266" s="224"/>
      <c r="O266" s="224"/>
      <c r="P266" s="224"/>
      <c r="Q266" s="224"/>
      <c r="R266" s="224"/>
      <c r="S266" s="224"/>
      <c r="T266" s="224"/>
      <c r="U266" s="224"/>
      <c r="V266" s="224"/>
      <c r="W266" s="224"/>
      <c r="X266" s="224"/>
      <c r="Y266" s="214"/>
      <c r="Z266" s="214"/>
      <c r="AA266" s="214"/>
      <c r="AB266" s="214"/>
      <c r="AC266" s="214"/>
      <c r="AD266" s="214"/>
      <c r="AE266" s="214"/>
      <c r="AF266" s="214"/>
      <c r="AG266" s="214" t="s">
        <v>143</v>
      </c>
      <c r="AH266" s="214"/>
      <c r="AI266" s="214"/>
      <c r="AJ266" s="214"/>
      <c r="AK266" s="214"/>
      <c r="AL266" s="214"/>
      <c r="AM266" s="214"/>
      <c r="AN266" s="214"/>
      <c r="AO266" s="214"/>
      <c r="AP266" s="214"/>
      <c r="AQ266" s="214"/>
      <c r="AR266" s="214"/>
      <c r="AS266" s="214"/>
      <c r="AT266" s="214"/>
      <c r="AU266" s="214"/>
      <c r="AV266" s="214"/>
      <c r="AW266" s="214"/>
      <c r="AX266" s="214"/>
      <c r="AY266" s="214"/>
      <c r="AZ266" s="214"/>
      <c r="BA266" s="214"/>
      <c r="BB266" s="214"/>
      <c r="BC266" s="214"/>
      <c r="BD266" s="214"/>
      <c r="BE266" s="214"/>
      <c r="BF266" s="214"/>
      <c r="BG266" s="214"/>
      <c r="BH266" s="214"/>
    </row>
    <row r="267" spans="1:60" ht="22.5" outlineLevel="1" x14ac:dyDescent="0.2">
      <c r="A267" s="233">
        <v>44</v>
      </c>
      <c r="B267" s="234" t="s">
        <v>518</v>
      </c>
      <c r="C267" s="246" t="s">
        <v>519</v>
      </c>
      <c r="D267" s="235" t="s">
        <v>433</v>
      </c>
      <c r="E267" s="236">
        <v>4</v>
      </c>
      <c r="F267" s="237"/>
      <c r="G267" s="238">
        <f>ROUND(E267*F267,2)</f>
        <v>0</v>
      </c>
      <c r="H267" s="237"/>
      <c r="I267" s="238">
        <f>ROUND(E267*H267,2)</f>
        <v>0</v>
      </c>
      <c r="J267" s="237"/>
      <c r="K267" s="238">
        <f>ROUND(E267*J267,2)</f>
        <v>0</v>
      </c>
      <c r="L267" s="238">
        <v>21</v>
      </c>
      <c r="M267" s="238">
        <f>G267*(1+L267/100)</f>
        <v>0</v>
      </c>
      <c r="N267" s="238">
        <v>0</v>
      </c>
      <c r="O267" s="238">
        <f>ROUND(E267*N267,2)</f>
        <v>0</v>
      </c>
      <c r="P267" s="238">
        <v>0</v>
      </c>
      <c r="Q267" s="238">
        <f>ROUND(E267*P267,2)</f>
        <v>0</v>
      </c>
      <c r="R267" s="238"/>
      <c r="S267" s="238" t="s">
        <v>317</v>
      </c>
      <c r="T267" s="239" t="s">
        <v>138</v>
      </c>
      <c r="U267" s="224">
        <v>0</v>
      </c>
      <c r="V267" s="224">
        <f>ROUND(E267*U267,2)</f>
        <v>0</v>
      </c>
      <c r="W267" s="224"/>
      <c r="X267" s="224" t="s">
        <v>153</v>
      </c>
      <c r="Y267" s="214"/>
      <c r="Z267" s="214"/>
      <c r="AA267" s="214"/>
      <c r="AB267" s="214"/>
      <c r="AC267" s="214"/>
      <c r="AD267" s="214"/>
      <c r="AE267" s="214"/>
      <c r="AF267" s="214"/>
      <c r="AG267" s="214" t="s">
        <v>154</v>
      </c>
      <c r="AH267" s="214"/>
      <c r="AI267" s="214"/>
      <c r="AJ267" s="214"/>
      <c r="AK267" s="214"/>
      <c r="AL267" s="214"/>
      <c r="AM267" s="214"/>
      <c r="AN267" s="214"/>
      <c r="AO267" s="214"/>
      <c r="AP267" s="214"/>
      <c r="AQ267" s="214"/>
      <c r="AR267" s="214"/>
      <c r="AS267" s="214"/>
      <c r="AT267" s="214"/>
      <c r="AU267" s="214"/>
      <c r="AV267" s="214"/>
      <c r="AW267" s="214"/>
      <c r="AX267" s="214"/>
      <c r="AY267" s="214"/>
      <c r="AZ267" s="214"/>
      <c r="BA267" s="214"/>
      <c r="BB267" s="214"/>
      <c r="BC267" s="214"/>
      <c r="BD267" s="214"/>
      <c r="BE267" s="214"/>
      <c r="BF267" s="214"/>
      <c r="BG267" s="214"/>
      <c r="BH267" s="214"/>
    </row>
    <row r="268" spans="1:60" ht="22.5" outlineLevel="1" x14ac:dyDescent="0.2">
      <c r="A268" s="221"/>
      <c r="B268" s="222"/>
      <c r="C268" s="247" t="s">
        <v>434</v>
      </c>
      <c r="D268" s="240"/>
      <c r="E268" s="240"/>
      <c r="F268" s="240"/>
      <c r="G268" s="240"/>
      <c r="H268" s="224"/>
      <c r="I268" s="224"/>
      <c r="J268" s="224"/>
      <c r="K268" s="224"/>
      <c r="L268" s="224"/>
      <c r="M268" s="224"/>
      <c r="N268" s="224"/>
      <c r="O268" s="224"/>
      <c r="P268" s="224"/>
      <c r="Q268" s="224"/>
      <c r="R268" s="224"/>
      <c r="S268" s="224"/>
      <c r="T268" s="224"/>
      <c r="U268" s="224"/>
      <c r="V268" s="224"/>
      <c r="W268" s="224"/>
      <c r="X268" s="224"/>
      <c r="Y268" s="214"/>
      <c r="Z268" s="214"/>
      <c r="AA268" s="214"/>
      <c r="AB268" s="214"/>
      <c r="AC268" s="214"/>
      <c r="AD268" s="214"/>
      <c r="AE268" s="214"/>
      <c r="AF268" s="214"/>
      <c r="AG268" s="214" t="s">
        <v>142</v>
      </c>
      <c r="AH268" s="214"/>
      <c r="AI268" s="214"/>
      <c r="AJ268" s="214"/>
      <c r="AK268" s="214"/>
      <c r="AL268" s="214"/>
      <c r="AM268" s="214"/>
      <c r="AN268" s="214"/>
      <c r="AO268" s="214"/>
      <c r="AP268" s="214"/>
      <c r="AQ268" s="214"/>
      <c r="AR268" s="214"/>
      <c r="AS268" s="214"/>
      <c r="AT268" s="214"/>
      <c r="AU268" s="214"/>
      <c r="AV268" s="214"/>
      <c r="AW268" s="214"/>
      <c r="AX268" s="214"/>
      <c r="AY268" s="214"/>
      <c r="AZ268" s="214"/>
      <c r="BA268" s="259" t="str">
        <f>C268</f>
        <v>- cena zahrnuje dodávku výplně otvoru podle specifikace v PD a to včetně kování, finální povrchové úpravy, součástí ceny je i dodávka vnitřních parapetů</v>
      </c>
      <c r="BB268" s="214"/>
      <c r="BC268" s="214"/>
      <c r="BD268" s="214"/>
      <c r="BE268" s="214"/>
      <c r="BF268" s="214"/>
      <c r="BG268" s="214"/>
      <c r="BH268" s="214"/>
    </row>
    <row r="269" spans="1:60" ht="22.5" outlineLevel="1" x14ac:dyDescent="0.2">
      <c r="A269" s="221"/>
      <c r="B269" s="222"/>
      <c r="C269" s="270" t="s">
        <v>435</v>
      </c>
      <c r="D269" s="269"/>
      <c r="E269" s="269"/>
      <c r="F269" s="269"/>
      <c r="G269" s="269"/>
      <c r="H269" s="224"/>
      <c r="I269" s="224"/>
      <c r="J269" s="224"/>
      <c r="K269" s="224"/>
      <c r="L269" s="224"/>
      <c r="M269" s="224"/>
      <c r="N269" s="224"/>
      <c r="O269" s="224"/>
      <c r="P269" s="224"/>
      <c r="Q269" s="224"/>
      <c r="R269" s="224"/>
      <c r="S269" s="224"/>
      <c r="T269" s="224"/>
      <c r="U269" s="224"/>
      <c r="V269" s="224"/>
      <c r="W269" s="224"/>
      <c r="X269" s="224"/>
      <c r="Y269" s="214"/>
      <c r="Z269" s="214"/>
      <c r="AA269" s="214"/>
      <c r="AB269" s="214"/>
      <c r="AC269" s="214"/>
      <c r="AD269" s="214"/>
      <c r="AE269" s="214"/>
      <c r="AF269" s="214"/>
      <c r="AG269" s="214" t="s">
        <v>142</v>
      </c>
      <c r="AH269" s="214"/>
      <c r="AI269" s="214"/>
      <c r="AJ269" s="214"/>
      <c r="AK269" s="214"/>
      <c r="AL269" s="214"/>
      <c r="AM269" s="214"/>
      <c r="AN269" s="214"/>
      <c r="AO269" s="214"/>
      <c r="AP269" s="214"/>
      <c r="AQ269" s="214"/>
      <c r="AR269" s="214"/>
      <c r="AS269" s="214"/>
      <c r="AT269" s="214"/>
      <c r="AU269" s="214"/>
      <c r="AV269" s="214"/>
      <c r="AW269" s="214"/>
      <c r="AX269" s="214"/>
      <c r="AY269" s="214"/>
      <c r="AZ269" s="214"/>
      <c r="BA269" s="259" t="str">
        <f>C269</f>
        <v xml:space="preserve">  v ceně je zohledněn rovněž i požadavek NPÚ na profilaci rámů, křídel a klapaček oken a výroba referenčního vzorku a jeho odsouhlasení s pracovníky NPÚ Brno</v>
      </c>
      <c r="BB269" s="214"/>
      <c r="BC269" s="214"/>
      <c r="BD269" s="214"/>
      <c r="BE269" s="214"/>
      <c r="BF269" s="214"/>
      <c r="BG269" s="214"/>
      <c r="BH269" s="214"/>
    </row>
    <row r="270" spans="1:60" outlineLevel="1" x14ac:dyDescent="0.2">
      <c r="A270" s="221"/>
      <c r="B270" s="222"/>
      <c r="C270" s="270" t="s">
        <v>436</v>
      </c>
      <c r="D270" s="269"/>
      <c r="E270" s="269"/>
      <c r="F270" s="269"/>
      <c r="G270" s="269"/>
      <c r="H270" s="224"/>
      <c r="I270" s="224"/>
      <c r="J270" s="224"/>
      <c r="K270" s="224"/>
      <c r="L270" s="224"/>
      <c r="M270" s="224"/>
      <c r="N270" s="224"/>
      <c r="O270" s="224"/>
      <c r="P270" s="224"/>
      <c r="Q270" s="224"/>
      <c r="R270" s="224"/>
      <c r="S270" s="224"/>
      <c r="T270" s="224"/>
      <c r="U270" s="224"/>
      <c r="V270" s="224"/>
      <c r="W270" s="224"/>
      <c r="X270" s="224"/>
      <c r="Y270" s="214"/>
      <c r="Z270" s="214"/>
      <c r="AA270" s="214"/>
      <c r="AB270" s="214"/>
      <c r="AC270" s="214"/>
      <c r="AD270" s="214"/>
      <c r="AE270" s="214"/>
      <c r="AF270" s="214"/>
      <c r="AG270" s="214" t="s">
        <v>142</v>
      </c>
      <c r="AH270" s="214"/>
      <c r="AI270" s="214"/>
      <c r="AJ270" s="214"/>
      <c r="AK270" s="214"/>
      <c r="AL270" s="214"/>
      <c r="AM270" s="214"/>
      <c r="AN270" s="214"/>
      <c r="AO270" s="214"/>
      <c r="AP270" s="214"/>
      <c r="AQ270" s="214"/>
      <c r="AR270" s="214"/>
      <c r="AS270" s="214"/>
      <c r="AT270" s="214"/>
      <c r="AU270" s="214"/>
      <c r="AV270" s="214"/>
      <c r="AW270" s="214"/>
      <c r="AX270" s="214"/>
      <c r="AY270" s="214"/>
      <c r="AZ270" s="214"/>
      <c r="BA270" s="259" t="str">
        <f>C270</f>
        <v>- součástí ceny je rovněž doplňkové příslušenství dle specifikace v PD (sítě proti hmyzu, větrací mřížky apod.) a to včetně jejich montáže</v>
      </c>
      <c r="BB270" s="214"/>
      <c r="BC270" s="214"/>
      <c r="BD270" s="214"/>
      <c r="BE270" s="214"/>
      <c r="BF270" s="214"/>
      <c r="BG270" s="214"/>
      <c r="BH270" s="214"/>
    </row>
    <row r="271" spans="1:60" ht="22.5" outlineLevel="1" x14ac:dyDescent="0.2">
      <c r="A271" s="221"/>
      <c r="B271" s="222"/>
      <c r="C271" s="270" t="s">
        <v>437</v>
      </c>
      <c r="D271" s="269"/>
      <c r="E271" s="269"/>
      <c r="F271" s="269"/>
      <c r="G271" s="269"/>
      <c r="H271" s="224"/>
      <c r="I271" s="224"/>
      <c r="J271" s="224"/>
      <c r="K271" s="224"/>
      <c r="L271" s="224"/>
      <c r="M271" s="224"/>
      <c r="N271" s="224"/>
      <c r="O271" s="224"/>
      <c r="P271" s="224"/>
      <c r="Q271" s="224"/>
      <c r="R271" s="224"/>
      <c r="S271" s="224"/>
      <c r="T271" s="224"/>
      <c r="U271" s="224"/>
      <c r="V271" s="224"/>
      <c r="W271" s="224"/>
      <c r="X271" s="224"/>
      <c r="Y271" s="214"/>
      <c r="Z271" s="214"/>
      <c r="AA271" s="214"/>
      <c r="AB271" s="214"/>
      <c r="AC271" s="214"/>
      <c r="AD271" s="214"/>
      <c r="AE271" s="214"/>
      <c r="AF271" s="214"/>
      <c r="AG271" s="214" t="s">
        <v>142</v>
      </c>
      <c r="AH271" s="214"/>
      <c r="AI271" s="214"/>
      <c r="AJ271" s="214"/>
      <c r="AK271" s="214"/>
      <c r="AL271" s="214"/>
      <c r="AM271" s="214"/>
      <c r="AN271" s="214"/>
      <c r="AO271" s="214"/>
      <c r="AP271" s="214"/>
      <c r="AQ271" s="214"/>
      <c r="AR271" s="214"/>
      <c r="AS271" s="214"/>
      <c r="AT271" s="214"/>
      <c r="AU271" s="214"/>
      <c r="AV271" s="214"/>
      <c r="AW271" s="214"/>
      <c r="AX271" s="214"/>
      <c r="AY271" s="214"/>
      <c r="AZ271" s="214"/>
      <c r="BA271" s="259" t="str">
        <f>C271</f>
        <v>- práce nezahrnují demontáž původních oken, montáž nových výplní s vnitřními parapety a zednické zapravení, tyto jsou řešeny v rámci samostatných položek rozpočtu</v>
      </c>
      <c r="BB271" s="214"/>
      <c r="BC271" s="214"/>
      <c r="BD271" s="214"/>
      <c r="BE271" s="214"/>
      <c r="BF271" s="214"/>
      <c r="BG271" s="214"/>
      <c r="BH271" s="214"/>
    </row>
    <row r="272" spans="1:60" outlineLevel="1" x14ac:dyDescent="0.2">
      <c r="A272" s="221"/>
      <c r="B272" s="222"/>
      <c r="C272" s="248"/>
      <c r="D272" s="242"/>
      <c r="E272" s="242"/>
      <c r="F272" s="242"/>
      <c r="G272" s="242"/>
      <c r="H272" s="224"/>
      <c r="I272" s="224"/>
      <c r="J272" s="224"/>
      <c r="K272" s="224"/>
      <c r="L272" s="224"/>
      <c r="M272" s="224"/>
      <c r="N272" s="224"/>
      <c r="O272" s="224"/>
      <c r="P272" s="224"/>
      <c r="Q272" s="224"/>
      <c r="R272" s="224"/>
      <c r="S272" s="224"/>
      <c r="T272" s="224"/>
      <c r="U272" s="224"/>
      <c r="V272" s="224"/>
      <c r="W272" s="224"/>
      <c r="X272" s="224"/>
      <c r="Y272" s="214"/>
      <c r="Z272" s="214"/>
      <c r="AA272" s="214"/>
      <c r="AB272" s="214"/>
      <c r="AC272" s="214"/>
      <c r="AD272" s="214"/>
      <c r="AE272" s="214"/>
      <c r="AF272" s="214"/>
      <c r="AG272" s="214" t="s">
        <v>143</v>
      </c>
      <c r="AH272" s="214"/>
      <c r="AI272" s="214"/>
      <c r="AJ272" s="214"/>
      <c r="AK272" s="214"/>
      <c r="AL272" s="214"/>
      <c r="AM272" s="214"/>
      <c r="AN272" s="214"/>
      <c r="AO272" s="214"/>
      <c r="AP272" s="214"/>
      <c r="AQ272" s="214"/>
      <c r="AR272" s="214"/>
      <c r="AS272" s="214"/>
      <c r="AT272" s="214"/>
      <c r="AU272" s="214"/>
      <c r="AV272" s="214"/>
      <c r="AW272" s="214"/>
      <c r="AX272" s="214"/>
      <c r="AY272" s="214"/>
      <c r="AZ272" s="214"/>
      <c r="BA272" s="214"/>
      <c r="BB272" s="214"/>
      <c r="BC272" s="214"/>
      <c r="BD272" s="214"/>
      <c r="BE272" s="214"/>
      <c r="BF272" s="214"/>
      <c r="BG272" s="214"/>
      <c r="BH272" s="214"/>
    </row>
    <row r="273" spans="1:60" ht="22.5" outlineLevel="1" x14ac:dyDescent="0.2">
      <c r="A273" s="233">
        <v>45</v>
      </c>
      <c r="B273" s="234" t="s">
        <v>520</v>
      </c>
      <c r="C273" s="246" t="s">
        <v>521</v>
      </c>
      <c r="D273" s="235" t="s">
        <v>433</v>
      </c>
      <c r="E273" s="236">
        <v>2</v>
      </c>
      <c r="F273" s="237"/>
      <c r="G273" s="238">
        <f>ROUND(E273*F273,2)</f>
        <v>0</v>
      </c>
      <c r="H273" s="237"/>
      <c r="I273" s="238">
        <f>ROUND(E273*H273,2)</f>
        <v>0</v>
      </c>
      <c r="J273" s="237"/>
      <c r="K273" s="238">
        <f>ROUND(E273*J273,2)</f>
        <v>0</v>
      </c>
      <c r="L273" s="238">
        <v>21</v>
      </c>
      <c r="M273" s="238">
        <f>G273*(1+L273/100)</f>
        <v>0</v>
      </c>
      <c r="N273" s="238">
        <v>0</v>
      </c>
      <c r="O273" s="238">
        <f>ROUND(E273*N273,2)</f>
        <v>0</v>
      </c>
      <c r="P273" s="238">
        <v>0</v>
      </c>
      <c r="Q273" s="238">
        <f>ROUND(E273*P273,2)</f>
        <v>0</v>
      </c>
      <c r="R273" s="238"/>
      <c r="S273" s="238" t="s">
        <v>317</v>
      </c>
      <c r="T273" s="239" t="s">
        <v>138</v>
      </c>
      <c r="U273" s="224">
        <v>0</v>
      </c>
      <c r="V273" s="224">
        <f>ROUND(E273*U273,2)</f>
        <v>0</v>
      </c>
      <c r="W273" s="224"/>
      <c r="X273" s="224" t="s">
        <v>153</v>
      </c>
      <c r="Y273" s="214"/>
      <c r="Z273" s="214"/>
      <c r="AA273" s="214"/>
      <c r="AB273" s="214"/>
      <c r="AC273" s="214"/>
      <c r="AD273" s="214"/>
      <c r="AE273" s="214"/>
      <c r="AF273" s="214"/>
      <c r="AG273" s="214" t="s">
        <v>154</v>
      </c>
      <c r="AH273" s="214"/>
      <c r="AI273" s="214"/>
      <c r="AJ273" s="214"/>
      <c r="AK273" s="214"/>
      <c r="AL273" s="214"/>
      <c r="AM273" s="214"/>
      <c r="AN273" s="214"/>
      <c r="AO273" s="214"/>
      <c r="AP273" s="214"/>
      <c r="AQ273" s="214"/>
      <c r="AR273" s="214"/>
      <c r="AS273" s="214"/>
      <c r="AT273" s="214"/>
      <c r="AU273" s="214"/>
      <c r="AV273" s="214"/>
      <c r="AW273" s="214"/>
      <c r="AX273" s="214"/>
      <c r="AY273" s="214"/>
      <c r="AZ273" s="214"/>
      <c r="BA273" s="214"/>
      <c r="BB273" s="214"/>
      <c r="BC273" s="214"/>
      <c r="BD273" s="214"/>
      <c r="BE273" s="214"/>
      <c r="BF273" s="214"/>
      <c r="BG273" s="214"/>
      <c r="BH273" s="214"/>
    </row>
    <row r="274" spans="1:60" ht="22.5" outlineLevel="1" x14ac:dyDescent="0.2">
      <c r="A274" s="221"/>
      <c r="B274" s="222"/>
      <c r="C274" s="247" t="s">
        <v>434</v>
      </c>
      <c r="D274" s="240"/>
      <c r="E274" s="240"/>
      <c r="F274" s="240"/>
      <c r="G274" s="240"/>
      <c r="H274" s="224"/>
      <c r="I274" s="224"/>
      <c r="J274" s="224"/>
      <c r="K274" s="224"/>
      <c r="L274" s="224"/>
      <c r="M274" s="224"/>
      <c r="N274" s="224"/>
      <c r="O274" s="224"/>
      <c r="P274" s="224"/>
      <c r="Q274" s="224"/>
      <c r="R274" s="224"/>
      <c r="S274" s="224"/>
      <c r="T274" s="224"/>
      <c r="U274" s="224"/>
      <c r="V274" s="224"/>
      <c r="W274" s="224"/>
      <c r="X274" s="224"/>
      <c r="Y274" s="214"/>
      <c r="Z274" s="214"/>
      <c r="AA274" s="214"/>
      <c r="AB274" s="214"/>
      <c r="AC274" s="214"/>
      <c r="AD274" s="214"/>
      <c r="AE274" s="214"/>
      <c r="AF274" s="214"/>
      <c r="AG274" s="214" t="s">
        <v>142</v>
      </c>
      <c r="AH274" s="214"/>
      <c r="AI274" s="214"/>
      <c r="AJ274" s="214"/>
      <c r="AK274" s="214"/>
      <c r="AL274" s="214"/>
      <c r="AM274" s="214"/>
      <c r="AN274" s="214"/>
      <c r="AO274" s="214"/>
      <c r="AP274" s="214"/>
      <c r="AQ274" s="214"/>
      <c r="AR274" s="214"/>
      <c r="AS274" s="214"/>
      <c r="AT274" s="214"/>
      <c r="AU274" s="214"/>
      <c r="AV274" s="214"/>
      <c r="AW274" s="214"/>
      <c r="AX274" s="214"/>
      <c r="AY274" s="214"/>
      <c r="AZ274" s="214"/>
      <c r="BA274" s="259" t="str">
        <f>C274</f>
        <v>- cena zahrnuje dodávku výplně otvoru podle specifikace v PD a to včetně kování, finální povrchové úpravy, součástí ceny je i dodávka vnitřních parapetů</v>
      </c>
      <c r="BB274" s="214"/>
      <c r="BC274" s="214"/>
      <c r="BD274" s="214"/>
      <c r="BE274" s="214"/>
      <c r="BF274" s="214"/>
      <c r="BG274" s="214"/>
      <c r="BH274" s="214"/>
    </row>
    <row r="275" spans="1:60" ht="22.5" outlineLevel="1" x14ac:dyDescent="0.2">
      <c r="A275" s="221"/>
      <c r="B275" s="222"/>
      <c r="C275" s="270" t="s">
        <v>435</v>
      </c>
      <c r="D275" s="269"/>
      <c r="E275" s="269"/>
      <c r="F275" s="269"/>
      <c r="G275" s="269"/>
      <c r="H275" s="224"/>
      <c r="I275" s="224"/>
      <c r="J275" s="224"/>
      <c r="K275" s="224"/>
      <c r="L275" s="224"/>
      <c r="M275" s="224"/>
      <c r="N275" s="224"/>
      <c r="O275" s="224"/>
      <c r="P275" s="224"/>
      <c r="Q275" s="224"/>
      <c r="R275" s="224"/>
      <c r="S275" s="224"/>
      <c r="T275" s="224"/>
      <c r="U275" s="224"/>
      <c r="V275" s="224"/>
      <c r="W275" s="224"/>
      <c r="X275" s="224"/>
      <c r="Y275" s="214"/>
      <c r="Z275" s="214"/>
      <c r="AA275" s="214"/>
      <c r="AB275" s="214"/>
      <c r="AC275" s="214"/>
      <c r="AD275" s="214"/>
      <c r="AE275" s="214"/>
      <c r="AF275" s="214"/>
      <c r="AG275" s="214" t="s">
        <v>142</v>
      </c>
      <c r="AH275" s="214"/>
      <c r="AI275" s="214"/>
      <c r="AJ275" s="214"/>
      <c r="AK275" s="214"/>
      <c r="AL275" s="214"/>
      <c r="AM275" s="214"/>
      <c r="AN275" s="214"/>
      <c r="AO275" s="214"/>
      <c r="AP275" s="214"/>
      <c r="AQ275" s="214"/>
      <c r="AR275" s="214"/>
      <c r="AS275" s="214"/>
      <c r="AT275" s="214"/>
      <c r="AU275" s="214"/>
      <c r="AV275" s="214"/>
      <c r="AW275" s="214"/>
      <c r="AX275" s="214"/>
      <c r="AY275" s="214"/>
      <c r="AZ275" s="214"/>
      <c r="BA275" s="259" t="str">
        <f>C275</f>
        <v xml:space="preserve">  v ceně je zohledněn rovněž i požadavek NPÚ na profilaci rámů, křídel a klapaček oken a výroba referenčního vzorku a jeho odsouhlasení s pracovníky NPÚ Brno</v>
      </c>
      <c r="BB275" s="214"/>
      <c r="BC275" s="214"/>
      <c r="BD275" s="214"/>
      <c r="BE275" s="214"/>
      <c r="BF275" s="214"/>
      <c r="BG275" s="214"/>
      <c r="BH275" s="214"/>
    </row>
    <row r="276" spans="1:60" outlineLevel="1" x14ac:dyDescent="0.2">
      <c r="A276" s="221"/>
      <c r="B276" s="222"/>
      <c r="C276" s="270" t="s">
        <v>436</v>
      </c>
      <c r="D276" s="269"/>
      <c r="E276" s="269"/>
      <c r="F276" s="269"/>
      <c r="G276" s="269"/>
      <c r="H276" s="224"/>
      <c r="I276" s="224"/>
      <c r="J276" s="224"/>
      <c r="K276" s="224"/>
      <c r="L276" s="224"/>
      <c r="M276" s="224"/>
      <c r="N276" s="224"/>
      <c r="O276" s="224"/>
      <c r="P276" s="224"/>
      <c r="Q276" s="224"/>
      <c r="R276" s="224"/>
      <c r="S276" s="224"/>
      <c r="T276" s="224"/>
      <c r="U276" s="224"/>
      <c r="V276" s="224"/>
      <c r="W276" s="224"/>
      <c r="X276" s="224"/>
      <c r="Y276" s="214"/>
      <c r="Z276" s="214"/>
      <c r="AA276" s="214"/>
      <c r="AB276" s="214"/>
      <c r="AC276" s="214"/>
      <c r="AD276" s="214"/>
      <c r="AE276" s="214"/>
      <c r="AF276" s="214"/>
      <c r="AG276" s="214" t="s">
        <v>142</v>
      </c>
      <c r="AH276" s="214"/>
      <c r="AI276" s="214"/>
      <c r="AJ276" s="214"/>
      <c r="AK276" s="214"/>
      <c r="AL276" s="214"/>
      <c r="AM276" s="214"/>
      <c r="AN276" s="214"/>
      <c r="AO276" s="214"/>
      <c r="AP276" s="214"/>
      <c r="AQ276" s="214"/>
      <c r="AR276" s="214"/>
      <c r="AS276" s="214"/>
      <c r="AT276" s="214"/>
      <c r="AU276" s="214"/>
      <c r="AV276" s="214"/>
      <c r="AW276" s="214"/>
      <c r="AX276" s="214"/>
      <c r="AY276" s="214"/>
      <c r="AZ276" s="214"/>
      <c r="BA276" s="259" t="str">
        <f>C276</f>
        <v>- součástí ceny je rovněž doplňkové příslušenství dle specifikace v PD (sítě proti hmyzu, větrací mřížky apod.) a to včetně jejich montáže</v>
      </c>
      <c r="BB276" s="214"/>
      <c r="BC276" s="214"/>
      <c r="BD276" s="214"/>
      <c r="BE276" s="214"/>
      <c r="BF276" s="214"/>
      <c r="BG276" s="214"/>
      <c r="BH276" s="214"/>
    </row>
    <row r="277" spans="1:60" ht="22.5" outlineLevel="1" x14ac:dyDescent="0.2">
      <c r="A277" s="221"/>
      <c r="B277" s="222"/>
      <c r="C277" s="270" t="s">
        <v>437</v>
      </c>
      <c r="D277" s="269"/>
      <c r="E277" s="269"/>
      <c r="F277" s="269"/>
      <c r="G277" s="269"/>
      <c r="H277" s="224"/>
      <c r="I277" s="224"/>
      <c r="J277" s="224"/>
      <c r="K277" s="224"/>
      <c r="L277" s="224"/>
      <c r="M277" s="224"/>
      <c r="N277" s="224"/>
      <c r="O277" s="224"/>
      <c r="P277" s="224"/>
      <c r="Q277" s="224"/>
      <c r="R277" s="224"/>
      <c r="S277" s="224"/>
      <c r="T277" s="224"/>
      <c r="U277" s="224"/>
      <c r="V277" s="224"/>
      <c r="W277" s="224"/>
      <c r="X277" s="224"/>
      <c r="Y277" s="214"/>
      <c r="Z277" s="214"/>
      <c r="AA277" s="214"/>
      <c r="AB277" s="214"/>
      <c r="AC277" s="214"/>
      <c r="AD277" s="214"/>
      <c r="AE277" s="214"/>
      <c r="AF277" s="214"/>
      <c r="AG277" s="214" t="s">
        <v>142</v>
      </c>
      <c r="AH277" s="214"/>
      <c r="AI277" s="214"/>
      <c r="AJ277" s="214"/>
      <c r="AK277" s="214"/>
      <c r="AL277" s="214"/>
      <c r="AM277" s="214"/>
      <c r="AN277" s="214"/>
      <c r="AO277" s="214"/>
      <c r="AP277" s="214"/>
      <c r="AQ277" s="214"/>
      <c r="AR277" s="214"/>
      <c r="AS277" s="214"/>
      <c r="AT277" s="214"/>
      <c r="AU277" s="214"/>
      <c r="AV277" s="214"/>
      <c r="AW277" s="214"/>
      <c r="AX277" s="214"/>
      <c r="AY277" s="214"/>
      <c r="AZ277" s="214"/>
      <c r="BA277" s="259" t="str">
        <f>C277</f>
        <v>- práce nezahrnují demontáž původních oken, montáž nových výplní s vnitřními parapety a zednické zapravení, tyto jsou řešeny v rámci samostatných položek rozpočtu</v>
      </c>
      <c r="BB277" s="214"/>
      <c r="BC277" s="214"/>
      <c r="BD277" s="214"/>
      <c r="BE277" s="214"/>
      <c r="BF277" s="214"/>
      <c r="BG277" s="214"/>
      <c r="BH277" s="214"/>
    </row>
    <row r="278" spans="1:60" outlineLevel="1" x14ac:dyDescent="0.2">
      <c r="A278" s="221"/>
      <c r="B278" s="222"/>
      <c r="C278" s="248"/>
      <c r="D278" s="242"/>
      <c r="E278" s="242"/>
      <c r="F278" s="242"/>
      <c r="G278" s="242"/>
      <c r="H278" s="224"/>
      <c r="I278" s="224"/>
      <c r="J278" s="224"/>
      <c r="K278" s="224"/>
      <c r="L278" s="224"/>
      <c r="M278" s="224"/>
      <c r="N278" s="224"/>
      <c r="O278" s="224"/>
      <c r="P278" s="224"/>
      <c r="Q278" s="224"/>
      <c r="R278" s="224"/>
      <c r="S278" s="224"/>
      <c r="T278" s="224"/>
      <c r="U278" s="224"/>
      <c r="V278" s="224"/>
      <c r="W278" s="224"/>
      <c r="X278" s="224"/>
      <c r="Y278" s="214"/>
      <c r="Z278" s="214"/>
      <c r="AA278" s="214"/>
      <c r="AB278" s="214"/>
      <c r="AC278" s="214"/>
      <c r="AD278" s="214"/>
      <c r="AE278" s="214"/>
      <c r="AF278" s="214"/>
      <c r="AG278" s="214" t="s">
        <v>143</v>
      </c>
      <c r="AH278" s="214"/>
      <c r="AI278" s="214"/>
      <c r="AJ278" s="214"/>
      <c r="AK278" s="214"/>
      <c r="AL278" s="214"/>
      <c r="AM278" s="214"/>
      <c r="AN278" s="214"/>
      <c r="AO278" s="214"/>
      <c r="AP278" s="214"/>
      <c r="AQ278" s="214"/>
      <c r="AR278" s="214"/>
      <c r="AS278" s="214"/>
      <c r="AT278" s="214"/>
      <c r="AU278" s="214"/>
      <c r="AV278" s="214"/>
      <c r="AW278" s="214"/>
      <c r="AX278" s="214"/>
      <c r="AY278" s="214"/>
      <c r="AZ278" s="214"/>
      <c r="BA278" s="214"/>
      <c r="BB278" s="214"/>
      <c r="BC278" s="214"/>
      <c r="BD278" s="214"/>
      <c r="BE278" s="214"/>
      <c r="BF278" s="214"/>
      <c r="BG278" s="214"/>
      <c r="BH278" s="214"/>
    </row>
    <row r="279" spans="1:60" ht="22.5" outlineLevel="1" x14ac:dyDescent="0.2">
      <c r="A279" s="233">
        <v>46</v>
      </c>
      <c r="B279" s="234" t="s">
        <v>522</v>
      </c>
      <c r="C279" s="246" t="s">
        <v>523</v>
      </c>
      <c r="D279" s="235" t="s">
        <v>433</v>
      </c>
      <c r="E279" s="236">
        <v>1</v>
      </c>
      <c r="F279" s="237"/>
      <c r="G279" s="238">
        <f>ROUND(E279*F279,2)</f>
        <v>0</v>
      </c>
      <c r="H279" s="237"/>
      <c r="I279" s="238">
        <f>ROUND(E279*H279,2)</f>
        <v>0</v>
      </c>
      <c r="J279" s="237"/>
      <c r="K279" s="238">
        <f>ROUND(E279*J279,2)</f>
        <v>0</v>
      </c>
      <c r="L279" s="238">
        <v>21</v>
      </c>
      <c r="M279" s="238">
        <f>G279*(1+L279/100)</f>
        <v>0</v>
      </c>
      <c r="N279" s="238">
        <v>0</v>
      </c>
      <c r="O279" s="238">
        <f>ROUND(E279*N279,2)</f>
        <v>0</v>
      </c>
      <c r="P279" s="238">
        <v>0</v>
      </c>
      <c r="Q279" s="238">
        <f>ROUND(E279*P279,2)</f>
        <v>0</v>
      </c>
      <c r="R279" s="238"/>
      <c r="S279" s="238" t="s">
        <v>317</v>
      </c>
      <c r="T279" s="239" t="s">
        <v>138</v>
      </c>
      <c r="U279" s="224">
        <v>0</v>
      </c>
      <c r="V279" s="224">
        <f>ROUND(E279*U279,2)</f>
        <v>0</v>
      </c>
      <c r="W279" s="224"/>
      <c r="X279" s="224" t="s">
        <v>153</v>
      </c>
      <c r="Y279" s="214"/>
      <c r="Z279" s="214"/>
      <c r="AA279" s="214"/>
      <c r="AB279" s="214"/>
      <c r="AC279" s="214"/>
      <c r="AD279" s="214"/>
      <c r="AE279" s="214"/>
      <c r="AF279" s="214"/>
      <c r="AG279" s="214" t="s">
        <v>154</v>
      </c>
      <c r="AH279" s="214"/>
      <c r="AI279" s="214"/>
      <c r="AJ279" s="214"/>
      <c r="AK279" s="214"/>
      <c r="AL279" s="214"/>
      <c r="AM279" s="214"/>
      <c r="AN279" s="214"/>
      <c r="AO279" s="214"/>
      <c r="AP279" s="214"/>
      <c r="AQ279" s="214"/>
      <c r="AR279" s="214"/>
      <c r="AS279" s="214"/>
      <c r="AT279" s="214"/>
      <c r="AU279" s="214"/>
      <c r="AV279" s="214"/>
      <c r="AW279" s="214"/>
      <c r="AX279" s="214"/>
      <c r="AY279" s="214"/>
      <c r="AZ279" s="214"/>
      <c r="BA279" s="214"/>
      <c r="BB279" s="214"/>
      <c r="BC279" s="214"/>
      <c r="BD279" s="214"/>
      <c r="BE279" s="214"/>
      <c r="BF279" s="214"/>
      <c r="BG279" s="214"/>
      <c r="BH279" s="214"/>
    </row>
    <row r="280" spans="1:60" ht="22.5" outlineLevel="1" x14ac:dyDescent="0.2">
      <c r="A280" s="221"/>
      <c r="B280" s="222"/>
      <c r="C280" s="247" t="s">
        <v>524</v>
      </c>
      <c r="D280" s="240"/>
      <c r="E280" s="240"/>
      <c r="F280" s="240"/>
      <c r="G280" s="240"/>
      <c r="H280" s="224"/>
      <c r="I280" s="224"/>
      <c r="J280" s="224"/>
      <c r="K280" s="224"/>
      <c r="L280" s="224"/>
      <c r="M280" s="224"/>
      <c r="N280" s="224"/>
      <c r="O280" s="224"/>
      <c r="P280" s="224"/>
      <c r="Q280" s="224"/>
      <c r="R280" s="224"/>
      <c r="S280" s="224"/>
      <c r="T280" s="224"/>
      <c r="U280" s="224"/>
      <c r="V280" s="224"/>
      <c r="W280" s="224"/>
      <c r="X280" s="224"/>
      <c r="Y280" s="214"/>
      <c r="Z280" s="214"/>
      <c r="AA280" s="214"/>
      <c r="AB280" s="214"/>
      <c r="AC280" s="214"/>
      <c r="AD280" s="214"/>
      <c r="AE280" s="214"/>
      <c r="AF280" s="214"/>
      <c r="AG280" s="214" t="s">
        <v>142</v>
      </c>
      <c r="AH280" s="214"/>
      <c r="AI280" s="214"/>
      <c r="AJ280" s="214"/>
      <c r="AK280" s="214"/>
      <c r="AL280" s="214"/>
      <c r="AM280" s="214"/>
      <c r="AN280" s="214"/>
      <c r="AO280" s="214"/>
      <c r="AP280" s="214"/>
      <c r="AQ280" s="214"/>
      <c r="AR280" s="214"/>
      <c r="AS280" s="214"/>
      <c r="AT280" s="214"/>
      <c r="AU280" s="214"/>
      <c r="AV280" s="214"/>
      <c r="AW280" s="214"/>
      <c r="AX280" s="214"/>
      <c r="AY280" s="214"/>
      <c r="AZ280" s="214"/>
      <c r="BA280" s="259" t="str">
        <f>C280</f>
        <v>- cena zahrnuje dodávku výplně otvoru podle specifikace v PD a to včetně kování, finální povrchové úpravy v ceně je zohledněn rovněž i požadavek NPÚ na výroba referenčního vzorku a jeho odsouhlasení s pracovníky NPÚ Brno</v>
      </c>
      <c r="BB280" s="214"/>
      <c r="BC280" s="214"/>
      <c r="BD280" s="214"/>
      <c r="BE280" s="214"/>
      <c r="BF280" s="214"/>
      <c r="BG280" s="214"/>
      <c r="BH280" s="214"/>
    </row>
    <row r="281" spans="1:60" ht="22.5" outlineLevel="1" x14ac:dyDescent="0.2">
      <c r="A281" s="221"/>
      <c r="B281" s="222"/>
      <c r="C281" s="270" t="s">
        <v>525</v>
      </c>
      <c r="D281" s="269"/>
      <c r="E281" s="269"/>
      <c r="F281" s="269"/>
      <c r="G281" s="269"/>
      <c r="H281" s="224"/>
      <c r="I281" s="224"/>
      <c r="J281" s="224"/>
      <c r="K281" s="224"/>
      <c r="L281" s="224"/>
      <c r="M281" s="224"/>
      <c r="N281" s="224"/>
      <c r="O281" s="224"/>
      <c r="P281" s="224"/>
      <c r="Q281" s="224"/>
      <c r="R281" s="224"/>
      <c r="S281" s="224"/>
      <c r="T281" s="224"/>
      <c r="U281" s="224"/>
      <c r="V281" s="224"/>
      <c r="W281" s="224"/>
      <c r="X281" s="224"/>
      <c r="Y281" s="214"/>
      <c r="Z281" s="214"/>
      <c r="AA281" s="214"/>
      <c r="AB281" s="214"/>
      <c r="AC281" s="214"/>
      <c r="AD281" s="214"/>
      <c r="AE281" s="214"/>
      <c r="AF281" s="214"/>
      <c r="AG281" s="214" t="s">
        <v>142</v>
      </c>
      <c r="AH281" s="214"/>
      <c r="AI281" s="214"/>
      <c r="AJ281" s="214"/>
      <c r="AK281" s="214"/>
      <c r="AL281" s="214"/>
      <c r="AM281" s="214"/>
      <c r="AN281" s="214"/>
      <c r="AO281" s="214"/>
      <c r="AP281" s="214"/>
      <c r="AQ281" s="214"/>
      <c r="AR281" s="214"/>
      <c r="AS281" s="214"/>
      <c r="AT281" s="214"/>
      <c r="AU281" s="214"/>
      <c r="AV281" s="214"/>
      <c r="AW281" s="214"/>
      <c r="AX281" s="214"/>
      <c r="AY281" s="214"/>
      <c r="AZ281" s="214"/>
      <c r="BA281" s="259" t="str">
        <f>C281</f>
        <v>- součástí ceny je rovněž doplňkové příslušenství dle specifikace v PD (samozavírače, sítě proti hmyzu, větrací mřížky apod.) a to včetně jejich montáže</v>
      </c>
      <c r="BB281" s="214"/>
      <c r="BC281" s="214"/>
      <c r="BD281" s="214"/>
      <c r="BE281" s="214"/>
      <c r="BF281" s="214"/>
      <c r="BG281" s="214"/>
      <c r="BH281" s="214"/>
    </row>
    <row r="282" spans="1:60" ht="22.5" outlineLevel="1" x14ac:dyDescent="0.2">
      <c r="A282" s="221"/>
      <c r="B282" s="222"/>
      <c r="C282" s="270" t="s">
        <v>526</v>
      </c>
      <c r="D282" s="269"/>
      <c r="E282" s="269"/>
      <c r="F282" s="269"/>
      <c r="G282" s="269"/>
      <c r="H282" s="224"/>
      <c r="I282" s="224"/>
      <c r="J282" s="224"/>
      <c r="K282" s="224"/>
      <c r="L282" s="224"/>
      <c r="M282" s="224"/>
      <c r="N282" s="224"/>
      <c r="O282" s="224"/>
      <c r="P282" s="224"/>
      <c r="Q282" s="224"/>
      <c r="R282" s="224"/>
      <c r="S282" s="224"/>
      <c r="T282" s="224"/>
      <c r="U282" s="224"/>
      <c r="V282" s="224"/>
      <c r="W282" s="224"/>
      <c r="X282" s="224"/>
      <c r="Y282" s="214"/>
      <c r="Z282" s="214"/>
      <c r="AA282" s="214"/>
      <c r="AB282" s="214"/>
      <c r="AC282" s="214"/>
      <c r="AD282" s="214"/>
      <c r="AE282" s="214"/>
      <c r="AF282" s="214"/>
      <c r="AG282" s="214" t="s">
        <v>142</v>
      </c>
      <c r="AH282" s="214"/>
      <c r="AI282" s="214"/>
      <c r="AJ282" s="214"/>
      <c r="AK282" s="214"/>
      <c r="AL282" s="214"/>
      <c r="AM282" s="214"/>
      <c r="AN282" s="214"/>
      <c r="AO282" s="214"/>
      <c r="AP282" s="214"/>
      <c r="AQ282" s="214"/>
      <c r="AR282" s="214"/>
      <c r="AS282" s="214"/>
      <c r="AT282" s="214"/>
      <c r="AU282" s="214"/>
      <c r="AV282" s="214"/>
      <c r="AW282" s="214"/>
      <c r="AX282" s="214"/>
      <c r="AY282" s="214"/>
      <c r="AZ282" s="214"/>
      <c r="BA282" s="259" t="str">
        <f>C282</f>
        <v>- práce nezahrnují demontáž původních dveří, montáž nových výplní zednické zapravení, tyto jsou řešeny v rámci samostatných položek rozpočtu</v>
      </c>
      <c r="BB282" s="214"/>
      <c r="BC282" s="214"/>
      <c r="BD282" s="214"/>
      <c r="BE282" s="214"/>
      <c r="BF282" s="214"/>
      <c r="BG282" s="214"/>
      <c r="BH282" s="214"/>
    </row>
    <row r="283" spans="1:60" outlineLevel="1" x14ac:dyDescent="0.2">
      <c r="A283" s="221"/>
      <c r="B283" s="222"/>
      <c r="C283" s="248"/>
      <c r="D283" s="242"/>
      <c r="E283" s="242"/>
      <c r="F283" s="242"/>
      <c r="G283" s="242"/>
      <c r="H283" s="224"/>
      <c r="I283" s="224"/>
      <c r="J283" s="224"/>
      <c r="K283" s="224"/>
      <c r="L283" s="224"/>
      <c r="M283" s="224"/>
      <c r="N283" s="224"/>
      <c r="O283" s="224"/>
      <c r="P283" s="224"/>
      <c r="Q283" s="224"/>
      <c r="R283" s="224"/>
      <c r="S283" s="224"/>
      <c r="T283" s="224"/>
      <c r="U283" s="224"/>
      <c r="V283" s="224"/>
      <c r="W283" s="224"/>
      <c r="X283" s="224"/>
      <c r="Y283" s="214"/>
      <c r="Z283" s="214"/>
      <c r="AA283" s="214"/>
      <c r="AB283" s="214"/>
      <c r="AC283" s="214"/>
      <c r="AD283" s="214"/>
      <c r="AE283" s="214"/>
      <c r="AF283" s="214"/>
      <c r="AG283" s="214" t="s">
        <v>143</v>
      </c>
      <c r="AH283" s="214"/>
      <c r="AI283" s="214"/>
      <c r="AJ283" s="214"/>
      <c r="AK283" s="214"/>
      <c r="AL283" s="214"/>
      <c r="AM283" s="214"/>
      <c r="AN283" s="214"/>
      <c r="AO283" s="214"/>
      <c r="AP283" s="214"/>
      <c r="AQ283" s="214"/>
      <c r="AR283" s="214"/>
      <c r="AS283" s="214"/>
      <c r="AT283" s="214"/>
      <c r="AU283" s="214"/>
      <c r="AV283" s="214"/>
      <c r="AW283" s="214"/>
      <c r="AX283" s="214"/>
      <c r="AY283" s="214"/>
      <c r="AZ283" s="214"/>
      <c r="BA283" s="214"/>
      <c r="BB283" s="214"/>
      <c r="BC283" s="214"/>
      <c r="BD283" s="214"/>
      <c r="BE283" s="214"/>
      <c r="BF283" s="214"/>
      <c r="BG283" s="214"/>
      <c r="BH283" s="214"/>
    </row>
    <row r="284" spans="1:60" ht="22.5" outlineLevel="1" x14ac:dyDescent="0.2">
      <c r="A284" s="233">
        <v>47</v>
      </c>
      <c r="B284" s="234" t="s">
        <v>527</v>
      </c>
      <c r="C284" s="246" t="s">
        <v>528</v>
      </c>
      <c r="D284" s="235" t="s">
        <v>433</v>
      </c>
      <c r="E284" s="236">
        <v>3</v>
      </c>
      <c r="F284" s="237"/>
      <c r="G284" s="238">
        <f>ROUND(E284*F284,2)</f>
        <v>0</v>
      </c>
      <c r="H284" s="237"/>
      <c r="I284" s="238">
        <f>ROUND(E284*H284,2)</f>
        <v>0</v>
      </c>
      <c r="J284" s="237"/>
      <c r="K284" s="238">
        <f>ROUND(E284*J284,2)</f>
        <v>0</v>
      </c>
      <c r="L284" s="238">
        <v>21</v>
      </c>
      <c r="M284" s="238">
        <f>G284*(1+L284/100)</f>
        <v>0</v>
      </c>
      <c r="N284" s="238">
        <v>0</v>
      </c>
      <c r="O284" s="238">
        <f>ROUND(E284*N284,2)</f>
        <v>0</v>
      </c>
      <c r="P284" s="238">
        <v>0</v>
      </c>
      <c r="Q284" s="238">
        <f>ROUND(E284*P284,2)</f>
        <v>0</v>
      </c>
      <c r="R284" s="238"/>
      <c r="S284" s="238" t="s">
        <v>317</v>
      </c>
      <c r="T284" s="239" t="s">
        <v>138</v>
      </c>
      <c r="U284" s="224">
        <v>0</v>
      </c>
      <c r="V284" s="224">
        <f>ROUND(E284*U284,2)</f>
        <v>0</v>
      </c>
      <c r="W284" s="224"/>
      <c r="X284" s="224" t="s">
        <v>153</v>
      </c>
      <c r="Y284" s="214"/>
      <c r="Z284" s="214"/>
      <c r="AA284" s="214"/>
      <c r="AB284" s="214"/>
      <c r="AC284" s="214"/>
      <c r="AD284" s="214"/>
      <c r="AE284" s="214"/>
      <c r="AF284" s="214"/>
      <c r="AG284" s="214" t="s">
        <v>154</v>
      </c>
      <c r="AH284" s="214"/>
      <c r="AI284" s="214"/>
      <c r="AJ284" s="214"/>
      <c r="AK284" s="214"/>
      <c r="AL284" s="214"/>
      <c r="AM284" s="214"/>
      <c r="AN284" s="214"/>
      <c r="AO284" s="214"/>
      <c r="AP284" s="214"/>
      <c r="AQ284" s="214"/>
      <c r="AR284" s="214"/>
      <c r="AS284" s="214"/>
      <c r="AT284" s="214"/>
      <c r="AU284" s="214"/>
      <c r="AV284" s="214"/>
      <c r="AW284" s="214"/>
      <c r="AX284" s="214"/>
      <c r="AY284" s="214"/>
      <c r="AZ284" s="214"/>
      <c r="BA284" s="214"/>
      <c r="BB284" s="214"/>
      <c r="BC284" s="214"/>
      <c r="BD284" s="214"/>
      <c r="BE284" s="214"/>
      <c r="BF284" s="214"/>
      <c r="BG284" s="214"/>
      <c r="BH284" s="214"/>
    </row>
    <row r="285" spans="1:60" ht="22.5" outlineLevel="1" x14ac:dyDescent="0.2">
      <c r="A285" s="221"/>
      <c r="B285" s="222"/>
      <c r="C285" s="247" t="s">
        <v>524</v>
      </c>
      <c r="D285" s="240"/>
      <c r="E285" s="240"/>
      <c r="F285" s="240"/>
      <c r="G285" s="240"/>
      <c r="H285" s="224"/>
      <c r="I285" s="224"/>
      <c r="J285" s="224"/>
      <c r="K285" s="224"/>
      <c r="L285" s="224"/>
      <c r="M285" s="224"/>
      <c r="N285" s="224"/>
      <c r="O285" s="224"/>
      <c r="P285" s="224"/>
      <c r="Q285" s="224"/>
      <c r="R285" s="224"/>
      <c r="S285" s="224"/>
      <c r="T285" s="224"/>
      <c r="U285" s="224"/>
      <c r="V285" s="224"/>
      <c r="W285" s="224"/>
      <c r="X285" s="224"/>
      <c r="Y285" s="214"/>
      <c r="Z285" s="214"/>
      <c r="AA285" s="214"/>
      <c r="AB285" s="214"/>
      <c r="AC285" s="214"/>
      <c r="AD285" s="214"/>
      <c r="AE285" s="214"/>
      <c r="AF285" s="214"/>
      <c r="AG285" s="214" t="s">
        <v>142</v>
      </c>
      <c r="AH285" s="214"/>
      <c r="AI285" s="214"/>
      <c r="AJ285" s="214"/>
      <c r="AK285" s="214"/>
      <c r="AL285" s="214"/>
      <c r="AM285" s="214"/>
      <c r="AN285" s="214"/>
      <c r="AO285" s="214"/>
      <c r="AP285" s="214"/>
      <c r="AQ285" s="214"/>
      <c r="AR285" s="214"/>
      <c r="AS285" s="214"/>
      <c r="AT285" s="214"/>
      <c r="AU285" s="214"/>
      <c r="AV285" s="214"/>
      <c r="AW285" s="214"/>
      <c r="AX285" s="214"/>
      <c r="AY285" s="214"/>
      <c r="AZ285" s="214"/>
      <c r="BA285" s="259" t="str">
        <f>C285</f>
        <v>- cena zahrnuje dodávku výplně otvoru podle specifikace v PD a to včetně kování, finální povrchové úpravy v ceně je zohledněn rovněž i požadavek NPÚ na výroba referenčního vzorku a jeho odsouhlasení s pracovníky NPÚ Brno</v>
      </c>
      <c r="BB285" s="214"/>
      <c r="BC285" s="214"/>
      <c r="BD285" s="214"/>
      <c r="BE285" s="214"/>
      <c r="BF285" s="214"/>
      <c r="BG285" s="214"/>
      <c r="BH285" s="214"/>
    </row>
    <row r="286" spans="1:60" ht="22.5" outlineLevel="1" x14ac:dyDescent="0.2">
      <c r="A286" s="221"/>
      <c r="B286" s="222"/>
      <c r="C286" s="270" t="s">
        <v>525</v>
      </c>
      <c r="D286" s="269"/>
      <c r="E286" s="269"/>
      <c r="F286" s="269"/>
      <c r="G286" s="269"/>
      <c r="H286" s="224"/>
      <c r="I286" s="224"/>
      <c r="J286" s="224"/>
      <c r="K286" s="224"/>
      <c r="L286" s="224"/>
      <c r="M286" s="224"/>
      <c r="N286" s="224"/>
      <c r="O286" s="224"/>
      <c r="P286" s="224"/>
      <c r="Q286" s="224"/>
      <c r="R286" s="224"/>
      <c r="S286" s="224"/>
      <c r="T286" s="224"/>
      <c r="U286" s="224"/>
      <c r="V286" s="224"/>
      <c r="W286" s="224"/>
      <c r="X286" s="224"/>
      <c r="Y286" s="214"/>
      <c r="Z286" s="214"/>
      <c r="AA286" s="214"/>
      <c r="AB286" s="214"/>
      <c r="AC286" s="214"/>
      <c r="AD286" s="214"/>
      <c r="AE286" s="214"/>
      <c r="AF286" s="214"/>
      <c r="AG286" s="214" t="s">
        <v>142</v>
      </c>
      <c r="AH286" s="214"/>
      <c r="AI286" s="214"/>
      <c r="AJ286" s="214"/>
      <c r="AK286" s="214"/>
      <c r="AL286" s="214"/>
      <c r="AM286" s="214"/>
      <c r="AN286" s="214"/>
      <c r="AO286" s="214"/>
      <c r="AP286" s="214"/>
      <c r="AQ286" s="214"/>
      <c r="AR286" s="214"/>
      <c r="AS286" s="214"/>
      <c r="AT286" s="214"/>
      <c r="AU286" s="214"/>
      <c r="AV286" s="214"/>
      <c r="AW286" s="214"/>
      <c r="AX286" s="214"/>
      <c r="AY286" s="214"/>
      <c r="AZ286" s="214"/>
      <c r="BA286" s="259" t="str">
        <f>C286</f>
        <v>- součástí ceny je rovněž doplňkové příslušenství dle specifikace v PD (samozavírače, sítě proti hmyzu, větrací mřížky apod.) a to včetně jejich montáže</v>
      </c>
      <c r="BB286" s="214"/>
      <c r="BC286" s="214"/>
      <c r="BD286" s="214"/>
      <c r="BE286" s="214"/>
      <c r="BF286" s="214"/>
      <c r="BG286" s="214"/>
      <c r="BH286" s="214"/>
    </row>
    <row r="287" spans="1:60" ht="22.5" outlineLevel="1" x14ac:dyDescent="0.2">
      <c r="A287" s="221"/>
      <c r="B287" s="222"/>
      <c r="C287" s="270" t="s">
        <v>526</v>
      </c>
      <c r="D287" s="269"/>
      <c r="E287" s="269"/>
      <c r="F287" s="269"/>
      <c r="G287" s="269"/>
      <c r="H287" s="224"/>
      <c r="I287" s="224"/>
      <c r="J287" s="224"/>
      <c r="K287" s="224"/>
      <c r="L287" s="224"/>
      <c r="M287" s="224"/>
      <c r="N287" s="224"/>
      <c r="O287" s="224"/>
      <c r="P287" s="224"/>
      <c r="Q287" s="224"/>
      <c r="R287" s="224"/>
      <c r="S287" s="224"/>
      <c r="T287" s="224"/>
      <c r="U287" s="224"/>
      <c r="V287" s="224"/>
      <c r="W287" s="224"/>
      <c r="X287" s="224"/>
      <c r="Y287" s="214"/>
      <c r="Z287" s="214"/>
      <c r="AA287" s="214"/>
      <c r="AB287" s="214"/>
      <c r="AC287" s="214"/>
      <c r="AD287" s="214"/>
      <c r="AE287" s="214"/>
      <c r="AF287" s="214"/>
      <c r="AG287" s="214" t="s">
        <v>142</v>
      </c>
      <c r="AH287" s="214"/>
      <c r="AI287" s="214"/>
      <c r="AJ287" s="214"/>
      <c r="AK287" s="214"/>
      <c r="AL287" s="214"/>
      <c r="AM287" s="214"/>
      <c r="AN287" s="214"/>
      <c r="AO287" s="214"/>
      <c r="AP287" s="214"/>
      <c r="AQ287" s="214"/>
      <c r="AR287" s="214"/>
      <c r="AS287" s="214"/>
      <c r="AT287" s="214"/>
      <c r="AU287" s="214"/>
      <c r="AV287" s="214"/>
      <c r="AW287" s="214"/>
      <c r="AX287" s="214"/>
      <c r="AY287" s="214"/>
      <c r="AZ287" s="214"/>
      <c r="BA287" s="259" t="str">
        <f>C287</f>
        <v>- práce nezahrnují demontáž původních dveří, montáž nových výplní zednické zapravení, tyto jsou řešeny v rámci samostatných položek rozpočtu</v>
      </c>
      <c r="BB287" s="214"/>
      <c r="BC287" s="214"/>
      <c r="BD287" s="214"/>
      <c r="BE287" s="214"/>
      <c r="BF287" s="214"/>
      <c r="BG287" s="214"/>
      <c r="BH287" s="214"/>
    </row>
    <row r="288" spans="1:60" outlineLevel="1" x14ac:dyDescent="0.2">
      <c r="A288" s="221"/>
      <c r="B288" s="222"/>
      <c r="C288" s="248"/>
      <c r="D288" s="242"/>
      <c r="E288" s="242"/>
      <c r="F288" s="242"/>
      <c r="G288" s="242"/>
      <c r="H288" s="224"/>
      <c r="I288" s="224"/>
      <c r="J288" s="224"/>
      <c r="K288" s="224"/>
      <c r="L288" s="224"/>
      <c r="M288" s="224"/>
      <c r="N288" s="224"/>
      <c r="O288" s="224"/>
      <c r="P288" s="224"/>
      <c r="Q288" s="224"/>
      <c r="R288" s="224"/>
      <c r="S288" s="224"/>
      <c r="T288" s="224"/>
      <c r="U288" s="224"/>
      <c r="V288" s="224"/>
      <c r="W288" s="224"/>
      <c r="X288" s="224"/>
      <c r="Y288" s="214"/>
      <c r="Z288" s="214"/>
      <c r="AA288" s="214"/>
      <c r="AB288" s="214"/>
      <c r="AC288" s="214"/>
      <c r="AD288" s="214"/>
      <c r="AE288" s="214"/>
      <c r="AF288" s="214"/>
      <c r="AG288" s="214" t="s">
        <v>143</v>
      </c>
      <c r="AH288" s="214"/>
      <c r="AI288" s="214"/>
      <c r="AJ288" s="214"/>
      <c r="AK288" s="214"/>
      <c r="AL288" s="214"/>
      <c r="AM288" s="214"/>
      <c r="AN288" s="214"/>
      <c r="AO288" s="214"/>
      <c r="AP288" s="214"/>
      <c r="AQ288" s="214"/>
      <c r="AR288" s="214"/>
      <c r="AS288" s="214"/>
      <c r="AT288" s="214"/>
      <c r="AU288" s="214"/>
      <c r="AV288" s="214"/>
      <c r="AW288" s="214"/>
      <c r="AX288" s="214"/>
      <c r="AY288" s="214"/>
      <c r="AZ288" s="214"/>
      <c r="BA288" s="214"/>
      <c r="BB288" s="214"/>
      <c r="BC288" s="214"/>
      <c r="BD288" s="214"/>
      <c r="BE288" s="214"/>
      <c r="BF288" s="214"/>
      <c r="BG288" s="214"/>
      <c r="BH288" s="214"/>
    </row>
    <row r="289" spans="1:60" ht="22.5" outlineLevel="1" x14ac:dyDescent="0.2">
      <c r="A289" s="233">
        <v>48</v>
      </c>
      <c r="B289" s="234" t="s">
        <v>529</v>
      </c>
      <c r="C289" s="246" t="s">
        <v>530</v>
      </c>
      <c r="D289" s="235" t="s">
        <v>433</v>
      </c>
      <c r="E289" s="236">
        <v>1</v>
      </c>
      <c r="F289" s="237"/>
      <c r="G289" s="238">
        <f>ROUND(E289*F289,2)</f>
        <v>0</v>
      </c>
      <c r="H289" s="237"/>
      <c r="I289" s="238">
        <f>ROUND(E289*H289,2)</f>
        <v>0</v>
      </c>
      <c r="J289" s="237"/>
      <c r="K289" s="238">
        <f>ROUND(E289*J289,2)</f>
        <v>0</v>
      </c>
      <c r="L289" s="238">
        <v>21</v>
      </c>
      <c r="M289" s="238">
        <f>G289*(1+L289/100)</f>
        <v>0</v>
      </c>
      <c r="N289" s="238">
        <v>0</v>
      </c>
      <c r="O289" s="238">
        <f>ROUND(E289*N289,2)</f>
        <v>0</v>
      </c>
      <c r="P289" s="238">
        <v>0</v>
      </c>
      <c r="Q289" s="238">
        <f>ROUND(E289*P289,2)</f>
        <v>0</v>
      </c>
      <c r="R289" s="238"/>
      <c r="S289" s="238" t="s">
        <v>317</v>
      </c>
      <c r="T289" s="239" t="s">
        <v>138</v>
      </c>
      <c r="U289" s="224">
        <v>0</v>
      </c>
      <c r="V289" s="224">
        <f>ROUND(E289*U289,2)</f>
        <v>0</v>
      </c>
      <c r="W289" s="224"/>
      <c r="X289" s="224" t="s">
        <v>153</v>
      </c>
      <c r="Y289" s="214"/>
      <c r="Z289" s="214"/>
      <c r="AA289" s="214"/>
      <c r="AB289" s="214"/>
      <c r="AC289" s="214"/>
      <c r="AD289" s="214"/>
      <c r="AE289" s="214"/>
      <c r="AF289" s="214"/>
      <c r="AG289" s="214" t="s">
        <v>154</v>
      </c>
      <c r="AH289" s="214"/>
      <c r="AI289" s="214"/>
      <c r="AJ289" s="214"/>
      <c r="AK289" s="214"/>
      <c r="AL289" s="214"/>
      <c r="AM289" s="214"/>
      <c r="AN289" s="214"/>
      <c r="AO289" s="214"/>
      <c r="AP289" s="214"/>
      <c r="AQ289" s="214"/>
      <c r="AR289" s="214"/>
      <c r="AS289" s="214"/>
      <c r="AT289" s="214"/>
      <c r="AU289" s="214"/>
      <c r="AV289" s="214"/>
      <c r="AW289" s="214"/>
      <c r="AX289" s="214"/>
      <c r="AY289" s="214"/>
      <c r="AZ289" s="214"/>
      <c r="BA289" s="214"/>
      <c r="BB289" s="214"/>
      <c r="BC289" s="214"/>
      <c r="BD289" s="214"/>
      <c r="BE289" s="214"/>
      <c r="BF289" s="214"/>
      <c r="BG289" s="214"/>
      <c r="BH289" s="214"/>
    </row>
    <row r="290" spans="1:60" ht="22.5" outlineLevel="1" x14ac:dyDescent="0.2">
      <c r="A290" s="221"/>
      <c r="B290" s="222"/>
      <c r="C290" s="247" t="s">
        <v>524</v>
      </c>
      <c r="D290" s="240"/>
      <c r="E290" s="240"/>
      <c r="F290" s="240"/>
      <c r="G290" s="240"/>
      <c r="H290" s="224"/>
      <c r="I290" s="224"/>
      <c r="J290" s="224"/>
      <c r="K290" s="224"/>
      <c r="L290" s="224"/>
      <c r="M290" s="224"/>
      <c r="N290" s="224"/>
      <c r="O290" s="224"/>
      <c r="P290" s="224"/>
      <c r="Q290" s="224"/>
      <c r="R290" s="224"/>
      <c r="S290" s="224"/>
      <c r="T290" s="224"/>
      <c r="U290" s="224"/>
      <c r="V290" s="224"/>
      <c r="W290" s="224"/>
      <c r="X290" s="224"/>
      <c r="Y290" s="214"/>
      <c r="Z290" s="214"/>
      <c r="AA290" s="214"/>
      <c r="AB290" s="214"/>
      <c r="AC290" s="214"/>
      <c r="AD290" s="214"/>
      <c r="AE290" s="214"/>
      <c r="AF290" s="214"/>
      <c r="AG290" s="214" t="s">
        <v>142</v>
      </c>
      <c r="AH290" s="214"/>
      <c r="AI290" s="214"/>
      <c r="AJ290" s="214"/>
      <c r="AK290" s="214"/>
      <c r="AL290" s="214"/>
      <c r="AM290" s="214"/>
      <c r="AN290" s="214"/>
      <c r="AO290" s="214"/>
      <c r="AP290" s="214"/>
      <c r="AQ290" s="214"/>
      <c r="AR290" s="214"/>
      <c r="AS290" s="214"/>
      <c r="AT290" s="214"/>
      <c r="AU290" s="214"/>
      <c r="AV290" s="214"/>
      <c r="AW290" s="214"/>
      <c r="AX290" s="214"/>
      <c r="AY290" s="214"/>
      <c r="AZ290" s="214"/>
      <c r="BA290" s="259" t="str">
        <f>C290</f>
        <v>- cena zahrnuje dodávku výplně otvoru podle specifikace v PD a to včetně kování, finální povrchové úpravy v ceně je zohledněn rovněž i požadavek NPÚ na výroba referenčního vzorku a jeho odsouhlasení s pracovníky NPÚ Brno</v>
      </c>
      <c r="BB290" s="214"/>
      <c r="BC290" s="214"/>
      <c r="BD290" s="214"/>
      <c r="BE290" s="214"/>
      <c r="BF290" s="214"/>
      <c r="BG290" s="214"/>
      <c r="BH290" s="214"/>
    </row>
    <row r="291" spans="1:60" ht="22.5" outlineLevel="1" x14ac:dyDescent="0.2">
      <c r="A291" s="221"/>
      <c r="B291" s="222"/>
      <c r="C291" s="270" t="s">
        <v>525</v>
      </c>
      <c r="D291" s="269"/>
      <c r="E291" s="269"/>
      <c r="F291" s="269"/>
      <c r="G291" s="269"/>
      <c r="H291" s="224"/>
      <c r="I291" s="224"/>
      <c r="J291" s="224"/>
      <c r="K291" s="224"/>
      <c r="L291" s="224"/>
      <c r="M291" s="224"/>
      <c r="N291" s="224"/>
      <c r="O291" s="224"/>
      <c r="P291" s="224"/>
      <c r="Q291" s="224"/>
      <c r="R291" s="224"/>
      <c r="S291" s="224"/>
      <c r="T291" s="224"/>
      <c r="U291" s="224"/>
      <c r="V291" s="224"/>
      <c r="W291" s="224"/>
      <c r="X291" s="224"/>
      <c r="Y291" s="214"/>
      <c r="Z291" s="214"/>
      <c r="AA291" s="214"/>
      <c r="AB291" s="214"/>
      <c r="AC291" s="214"/>
      <c r="AD291" s="214"/>
      <c r="AE291" s="214"/>
      <c r="AF291" s="214"/>
      <c r="AG291" s="214" t="s">
        <v>142</v>
      </c>
      <c r="AH291" s="214"/>
      <c r="AI291" s="214"/>
      <c r="AJ291" s="214"/>
      <c r="AK291" s="214"/>
      <c r="AL291" s="214"/>
      <c r="AM291" s="214"/>
      <c r="AN291" s="214"/>
      <c r="AO291" s="214"/>
      <c r="AP291" s="214"/>
      <c r="AQ291" s="214"/>
      <c r="AR291" s="214"/>
      <c r="AS291" s="214"/>
      <c r="AT291" s="214"/>
      <c r="AU291" s="214"/>
      <c r="AV291" s="214"/>
      <c r="AW291" s="214"/>
      <c r="AX291" s="214"/>
      <c r="AY291" s="214"/>
      <c r="AZ291" s="214"/>
      <c r="BA291" s="259" t="str">
        <f>C291</f>
        <v>- součástí ceny je rovněž doplňkové příslušenství dle specifikace v PD (samozavírače, sítě proti hmyzu, větrací mřížky apod.) a to včetně jejich montáže</v>
      </c>
      <c r="BB291" s="214"/>
      <c r="BC291" s="214"/>
      <c r="BD291" s="214"/>
      <c r="BE291" s="214"/>
      <c r="BF291" s="214"/>
      <c r="BG291" s="214"/>
      <c r="BH291" s="214"/>
    </row>
    <row r="292" spans="1:60" ht="22.5" outlineLevel="1" x14ac:dyDescent="0.2">
      <c r="A292" s="221"/>
      <c r="B292" s="222"/>
      <c r="C292" s="270" t="s">
        <v>526</v>
      </c>
      <c r="D292" s="269"/>
      <c r="E292" s="269"/>
      <c r="F292" s="269"/>
      <c r="G292" s="269"/>
      <c r="H292" s="224"/>
      <c r="I292" s="224"/>
      <c r="J292" s="224"/>
      <c r="K292" s="224"/>
      <c r="L292" s="224"/>
      <c r="M292" s="224"/>
      <c r="N292" s="224"/>
      <c r="O292" s="224"/>
      <c r="P292" s="224"/>
      <c r="Q292" s="224"/>
      <c r="R292" s="224"/>
      <c r="S292" s="224"/>
      <c r="T292" s="224"/>
      <c r="U292" s="224"/>
      <c r="V292" s="224"/>
      <c r="W292" s="224"/>
      <c r="X292" s="224"/>
      <c r="Y292" s="214"/>
      <c r="Z292" s="214"/>
      <c r="AA292" s="214"/>
      <c r="AB292" s="214"/>
      <c r="AC292" s="214"/>
      <c r="AD292" s="214"/>
      <c r="AE292" s="214"/>
      <c r="AF292" s="214"/>
      <c r="AG292" s="214" t="s">
        <v>142</v>
      </c>
      <c r="AH292" s="214"/>
      <c r="AI292" s="214"/>
      <c r="AJ292" s="214"/>
      <c r="AK292" s="214"/>
      <c r="AL292" s="214"/>
      <c r="AM292" s="214"/>
      <c r="AN292" s="214"/>
      <c r="AO292" s="214"/>
      <c r="AP292" s="214"/>
      <c r="AQ292" s="214"/>
      <c r="AR292" s="214"/>
      <c r="AS292" s="214"/>
      <c r="AT292" s="214"/>
      <c r="AU292" s="214"/>
      <c r="AV292" s="214"/>
      <c r="AW292" s="214"/>
      <c r="AX292" s="214"/>
      <c r="AY292" s="214"/>
      <c r="AZ292" s="214"/>
      <c r="BA292" s="259" t="str">
        <f>C292</f>
        <v>- práce nezahrnují demontáž původních dveří, montáž nových výplní zednické zapravení, tyto jsou řešeny v rámci samostatných položek rozpočtu</v>
      </c>
      <c r="BB292" s="214"/>
      <c r="BC292" s="214"/>
      <c r="BD292" s="214"/>
      <c r="BE292" s="214"/>
      <c r="BF292" s="214"/>
      <c r="BG292" s="214"/>
      <c r="BH292" s="214"/>
    </row>
    <row r="293" spans="1:60" outlineLevel="1" x14ac:dyDescent="0.2">
      <c r="A293" s="221"/>
      <c r="B293" s="222"/>
      <c r="C293" s="248"/>
      <c r="D293" s="242"/>
      <c r="E293" s="242"/>
      <c r="F293" s="242"/>
      <c r="G293" s="242"/>
      <c r="H293" s="224"/>
      <c r="I293" s="224"/>
      <c r="J293" s="224"/>
      <c r="K293" s="224"/>
      <c r="L293" s="224"/>
      <c r="M293" s="224"/>
      <c r="N293" s="224"/>
      <c r="O293" s="224"/>
      <c r="P293" s="224"/>
      <c r="Q293" s="224"/>
      <c r="R293" s="224"/>
      <c r="S293" s="224"/>
      <c r="T293" s="224"/>
      <c r="U293" s="224"/>
      <c r="V293" s="224"/>
      <c r="W293" s="224"/>
      <c r="X293" s="224"/>
      <c r="Y293" s="214"/>
      <c r="Z293" s="214"/>
      <c r="AA293" s="214"/>
      <c r="AB293" s="214"/>
      <c r="AC293" s="214"/>
      <c r="AD293" s="214"/>
      <c r="AE293" s="214"/>
      <c r="AF293" s="214"/>
      <c r="AG293" s="214" t="s">
        <v>143</v>
      </c>
      <c r="AH293" s="214"/>
      <c r="AI293" s="214"/>
      <c r="AJ293" s="214"/>
      <c r="AK293" s="214"/>
      <c r="AL293" s="214"/>
      <c r="AM293" s="214"/>
      <c r="AN293" s="214"/>
      <c r="AO293" s="214"/>
      <c r="AP293" s="214"/>
      <c r="AQ293" s="214"/>
      <c r="AR293" s="214"/>
      <c r="AS293" s="214"/>
      <c r="AT293" s="214"/>
      <c r="AU293" s="214"/>
      <c r="AV293" s="214"/>
      <c r="AW293" s="214"/>
      <c r="AX293" s="214"/>
      <c r="AY293" s="214"/>
      <c r="AZ293" s="214"/>
      <c r="BA293" s="214"/>
      <c r="BB293" s="214"/>
      <c r="BC293" s="214"/>
      <c r="BD293" s="214"/>
      <c r="BE293" s="214"/>
      <c r="BF293" s="214"/>
      <c r="BG293" s="214"/>
      <c r="BH293" s="214"/>
    </row>
    <row r="294" spans="1:60" ht="22.5" outlineLevel="1" x14ac:dyDescent="0.2">
      <c r="A294" s="233">
        <v>49</v>
      </c>
      <c r="B294" s="234" t="s">
        <v>531</v>
      </c>
      <c r="C294" s="246" t="s">
        <v>532</v>
      </c>
      <c r="D294" s="235" t="s">
        <v>433</v>
      </c>
      <c r="E294" s="236">
        <v>1</v>
      </c>
      <c r="F294" s="237"/>
      <c r="G294" s="238">
        <f>ROUND(E294*F294,2)</f>
        <v>0</v>
      </c>
      <c r="H294" s="237"/>
      <c r="I294" s="238">
        <f>ROUND(E294*H294,2)</f>
        <v>0</v>
      </c>
      <c r="J294" s="237"/>
      <c r="K294" s="238">
        <f>ROUND(E294*J294,2)</f>
        <v>0</v>
      </c>
      <c r="L294" s="238">
        <v>21</v>
      </c>
      <c r="M294" s="238">
        <f>G294*(1+L294/100)</f>
        <v>0</v>
      </c>
      <c r="N294" s="238">
        <v>0</v>
      </c>
      <c r="O294" s="238">
        <f>ROUND(E294*N294,2)</f>
        <v>0</v>
      </c>
      <c r="P294" s="238">
        <v>0</v>
      </c>
      <c r="Q294" s="238">
        <f>ROUND(E294*P294,2)</f>
        <v>0</v>
      </c>
      <c r="R294" s="238"/>
      <c r="S294" s="238" t="s">
        <v>317</v>
      </c>
      <c r="T294" s="239" t="s">
        <v>138</v>
      </c>
      <c r="U294" s="224">
        <v>0</v>
      </c>
      <c r="V294" s="224">
        <f>ROUND(E294*U294,2)</f>
        <v>0</v>
      </c>
      <c r="W294" s="224"/>
      <c r="X294" s="224" t="s">
        <v>153</v>
      </c>
      <c r="Y294" s="214"/>
      <c r="Z294" s="214"/>
      <c r="AA294" s="214"/>
      <c r="AB294" s="214"/>
      <c r="AC294" s="214"/>
      <c r="AD294" s="214"/>
      <c r="AE294" s="214"/>
      <c r="AF294" s="214"/>
      <c r="AG294" s="214" t="s">
        <v>154</v>
      </c>
      <c r="AH294" s="214"/>
      <c r="AI294" s="214"/>
      <c r="AJ294" s="214"/>
      <c r="AK294" s="214"/>
      <c r="AL294" s="214"/>
      <c r="AM294" s="214"/>
      <c r="AN294" s="214"/>
      <c r="AO294" s="214"/>
      <c r="AP294" s="214"/>
      <c r="AQ294" s="214"/>
      <c r="AR294" s="214"/>
      <c r="AS294" s="214"/>
      <c r="AT294" s="214"/>
      <c r="AU294" s="214"/>
      <c r="AV294" s="214"/>
      <c r="AW294" s="214"/>
      <c r="AX294" s="214"/>
      <c r="AY294" s="214"/>
      <c r="AZ294" s="214"/>
      <c r="BA294" s="214"/>
      <c r="BB294" s="214"/>
      <c r="BC294" s="214"/>
      <c r="BD294" s="214"/>
      <c r="BE294" s="214"/>
      <c r="BF294" s="214"/>
      <c r="BG294" s="214"/>
      <c r="BH294" s="214"/>
    </row>
    <row r="295" spans="1:60" ht="22.5" outlineLevel="1" x14ac:dyDescent="0.2">
      <c r="A295" s="221"/>
      <c r="B295" s="222"/>
      <c r="C295" s="247" t="s">
        <v>524</v>
      </c>
      <c r="D295" s="240"/>
      <c r="E295" s="240"/>
      <c r="F295" s="240"/>
      <c r="G295" s="240"/>
      <c r="H295" s="224"/>
      <c r="I295" s="224"/>
      <c r="J295" s="224"/>
      <c r="K295" s="224"/>
      <c r="L295" s="224"/>
      <c r="M295" s="224"/>
      <c r="N295" s="224"/>
      <c r="O295" s="224"/>
      <c r="P295" s="224"/>
      <c r="Q295" s="224"/>
      <c r="R295" s="224"/>
      <c r="S295" s="224"/>
      <c r="T295" s="224"/>
      <c r="U295" s="224"/>
      <c r="V295" s="224"/>
      <c r="W295" s="224"/>
      <c r="X295" s="224"/>
      <c r="Y295" s="214"/>
      <c r="Z295" s="214"/>
      <c r="AA295" s="214"/>
      <c r="AB295" s="214"/>
      <c r="AC295" s="214"/>
      <c r="AD295" s="214"/>
      <c r="AE295" s="214"/>
      <c r="AF295" s="214"/>
      <c r="AG295" s="214" t="s">
        <v>142</v>
      </c>
      <c r="AH295" s="214"/>
      <c r="AI295" s="214"/>
      <c r="AJ295" s="214"/>
      <c r="AK295" s="214"/>
      <c r="AL295" s="214"/>
      <c r="AM295" s="214"/>
      <c r="AN295" s="214"/>
      <c r="AO295" s="214"/>
      <c r="AP295" s="214"/>
      <c r="AQ295" s="214"/>
      <c r="AR295" s="214"/>
      <c r="AS295" s="214"/>
      <c r="AT295" s="214"/>
      <c r="AU295" s="214"/>
      <c r="AV295" s="214"/>
      <c r="AW295" s="214"/>
      <c r="AX295" s="214"/>
      <c r="AY295" s="214"/>
      <c r="AZ295" s="214"/>
      <c r="BA295" s="259" t="str">
        <f>C295</f>
        <v>- cena zahrnuje dodávku výplně otvoru podle specifikace v PD a to včetně kování, finální povrchové úpravy v ceně je zohledněn rovněž i požadavek NPÚ na výroba referenčního vzorku a jeho odsouhlasení s pracovníky NPÚ Brno</v>
      </c>
      <c r="BB295" s="214"/>
      <c r="BC295" s="214"/>
      <c r="BD295" s="214"/>
      <c r="BE295" s="214"/>
      <c r="BF295" s="214"/>
      <c r="BG295" s="214"/>
      <c r="BH295" s="214"/>
    </row>
    <row r="296" spans="1:60" ht="22.5" outlineLevel="1" x14ac:dyDescent="0.2">
      <c r="A296" s="221"/>
      <c r="B296" s="222"/>
      <c r="C296" s="270" t="s">
        <v>525</v>
      </c>
      <c r="D296" s="269"/>
      <c r="E296" s="269"/>
      <c r="F296" s="269"/>
      <c r="G296" s="269"/>
      <c r="H296" s="224"/>
      <c r="I296" s="224"/>
      <c r="J296" s="224"/>
      <c r="K296" s="224"/>
      <c r="L296" s="224"/>
      <c r="M296" s="224"/>
      <c r="N296" s="224"/>
      <c r="O296" s="224"/>
      <c r="P296" s="224"/>
      <c r="Q296" s="224"/>
      <c r="R296" s="224"/>
      <c r="S296" s="224"/>
      <c r="T296" s="224"/>
      <c r="U296" s="224"/>
      <c r="V296" s="224"/>
      <c r="W296" s="224"/>
      <c r="X296" s="224"/>
      <c r="Y296" s="214"/>
      <c r="Z296" s="214"/>
      <c r="AA296" s="214"/>
      <c r="AB296" s="214"/>
      <c r="AC296" s="214"/>
      <c r="AD296" s="214"/>
      <c r="AE296" s="214"/>
      <c r="AF296" s="214"/>
      <c r="AG296" s="214" t="s">
        <v>142</v>
      </c>
      <c r="AH296" s="214"/>
      <c r="AI296" s="214"/>
      <c r="AJ296" s="214"/>
      <c r="AK296" s="214"/>
      <c r="AL296" s="214"/>
      <c r="AM296" s="214"/>
      <c r="AN296" s="214"/>
      <c r="AO296" s="214"/>
      <c r="AP296" s="214"/>
      <c r="AQ296" s="214"/>
      <c r="AR296" s="214"/>
      <c r="AS296" s="214"/>
      <c r="AT296" s="214"/>
      <c r="AU296" s="214"/>
      <c r="AV296" s="214"/>
      <c r="AW296" s="214"/>
      <c r="AX296" s="214"/>
      <c r="AY296" s="214"/>
      <c r="AZ296" s="214"/>
      <c r="BA296" s="259" t="str">
        <f>C296</f>
        <v>- součástí ceny je rovněž doplňkové příslušenství dle specifikace v PD (samozavírače, sítě proti hmyzu, větrací mřížky apod.) a to včetně jejich montáže</v>
      </c>
      <c r="BB296" s="214"/>
      <c r="BC296" s="214"/>
      <c r="BD296" s="214"/>
      <c r="BE296" s="214"/>
      <c r="BF296" s="214"/>
      <c r="BG296" s="214"/>
      <c r="BH296" s="214"/>
    </row>
    <row r="297" spans="1:60" ht="22.5" outlineLevel="1" x14ac:dyDescent="0.2">
      <c r="A297" s="221"/>
      <c r="B297" s="222"/>
      <c r="C297" s="270" t="s">
        <v>526</v>
      </c>
      <c r="D297" s="269"/>
      <c r="E297" s="269"/>
      <c r="F297" s="269"/>
      <c r="G297" s="269"/>
      <c r="H297" s="224"/>
      <c r="I297" s="224"/>
      <c r="J297" s="224"/>
      <c r="K297" s="224"/>
      <c r="L297" s="224"/>
      <c r="M297" s="224"/>
      <c r="N297" s="224"/>
      <c r="O297" s="224"/>
      <c r="P297" s="224"/>
      <c r="Q297" s="224"/>
      <c r="R297" s="224"/>
      <c r="S297" s="224"/>
      <c r="T297" s="224"/>
      <c r="U297" s="224"/>
      <c r="V297" s="224"/>
      <c r="W297" s="224"/>
      <c r="X297" s="224"/>
      <c r="Y297" s="214"/>
      <c r="Z297" s="214"/>
      <c r="AA297" s="214"/>
      <c r="AB297" s="214"/>
      <c r="AC297" s="214"/>
      <c r="AD297" s="214"/>
      <c r="AE297" s="214"/>
      <c r="AF297" s="214"/>
      <c r="AG297" s="214" t="s">
        <v>142</v>
      </c>
      <c r="AH297" s="214"/>
      <c r="AI297" s="214"/>
      <c r="AJ297" s="214"/>
      <c r="AK297" s="214"/>
      <c r="AL297" s="214"/>
      <c r="AM297" s="214"/>
      <c r="AN297" s="214"/>
      <c r="AO297" s="214"/>
      <c r="AP297" s="214"/>
      <c r="AQ297" s="214"/>
      <c r="AR297" s="214"/>
      <c r="AS297" s="214"/>
      <c r="AT297" s="214"/>
      <c r="AU297" s="214"/>
      <c r="AV297" s="214"/>
      <c r="AW297" s="214"/>
      <c r="AX297" s="214"/>
      <c r="AY297" s="214"/>
      <c r="AZ297" s="214"/>
      <c r="BA297" s="259" t="str">
        <f>C297</f>
        <v>- práce nezahrnují demontáž původních dveří, montáž nových výplní zednické zapravení, tyto jsou řešeny v rámci samostatných položek rozpočtu</v>
      </c>
      <c r="BB297" s="214"/>
      <c r="BC297" s="214"/>
      <c r="BD297" s="214"/>
      <c r="BE297" s="214"/>
      <c r="BF297" s="214"/>
      <c r="BG297" s="214"/>
      <c r="BH297" s="214"/>
    </row>
    <row r="298" spans="1:60" outlineLevel="1" x14ac:dyDescent="0.2">
      <c r="A298" s="221"/>
      <c r="B298" s="222"/>
      <c r="C298" s="248"/>
      <c r="D298" s="242"/>
      <c r="E298" s="242"/>
      <c r="F298" s="242"/>
      <c r="G298" s="242"/>
      <c r="H298" s="224"/>
      <c r="I298" s="224"/>
      <c r="J298" s="224"/>
      <c r="K298" s="224"/>
      <c r="L298" s="224"/>
      <c r="M298" s="224"/>
      <c r="N298" s="224"/>
      <c r="O298" s="224"/>
      <c r="P298" s="224"/>
      <c r="Q298" s="224"/>
      <c r="R298" s="224"/>
      <c r="S298" s="224"/>
      <c r="T298" s="224"/>
      <c r="U298" s="224"/>
      <c r="V298" s="224"/>
      <c r="W298" s="224"/>
      <c r="X298" s="224"/>
      <c r="Y298" s="214"/>
      <c r="Z298" s="214"/>
      <c r="AA298" s="214"/>
      <c r="AB298" s="214"/>
      <c r="AC298" s="214"/>
      <c r="AD298" s="214"/>
      <c r="AE298" s="214"/>
      <c r="AF298" s="214"/>
      <c r="AG298" s="214" t="s">
        <v>143</v>
      </c>
      <c r="AH298" s="214"/>
      <c r="AI298" s="214"/>
      <c r="AJ298" s="214"/>
      <c r="AK298" s="214"/>
      <c r="AL298" s="214"/>
      <c r="AM298" s="214"/>
      <c r="AN298" s="214"/>
      <c r="AO298" s="214"/>
      <c r="AP298" s="214"/>
      <c r="AQ298" s="214"/>
      <c r="AR298" s="214"/>
      <c r="AS298" s="214"/>
      <c r="AT298" s="214"/>
      <c r="AU298" s="214"/>
      <c r="AV298" s="214"/>
      <c r="AW298" s="214"/>
      <c r="AX298" s="214"/>
      <c r="AY298" s="214"/>
      <c r="AZ298" s="214"/>
      <c r="BA298" s="214"/>
      <c r="BB298" s="214"/>
      <c r="BC298" s="214"/>
      <c r="BD298" s="214"/>
      <c r="BE298" s="214"/>
      <c r="BF298" s="214"/>
      <c r="BG298" s="214"/>
      <c r="BH298" s="214"/>
    </row>
    <row r="299" spans="1:60" x14ac:dyDescent="0.2">
      <c r="A299" s="3"/>
      <c r="B299" s="4"/>
      <c r="C299" s="250"/>
      <c r="D299" s="6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AE299">
        <v>15</v>
      </c>
      <c r="AF299">
        <v>21</v>
      </c>
      <c r="AG299" t="s">
        <v>119</v>
      </c>
    </row>
    <row r="300" spans="1:60" x14ac:dyDescent="0.2">
      <c r="A300" s="217"/>
      <c r="B300" s="218" t="s">
        <v>29</v>
      </c>
      <c r="C300" s="251"/>
      <c r="D300" s="219"/>
      <c r="E300" s="220"/>
      <c r="F300" s="220"/>
      <c r="G300" s="244">
        <f>G8+G17</f>
        <v>0</v>
      </c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AE300">
        <f>SUMIF(L7:L298,AE299,G7:G298)</f>
        <v>0</v>
      </c>
      <c r="AF300">
        <f>SUMIF(L7:L298,AF299,G7:G298)</f>
        <v>0</v>
      </c>
      <c r="AG300" t="s">
        <v>146</v>
      </c>
    </row>
    <row r="301" spans="1:60" x14ac:dyDescent="0.2">
      <c r="C301" s="252"/>
      <c r="D301" s="10"/>
      <c r="AG301" t="s">
        <v>147</v>
      </c>
    </row>
    <row r="302" spans="1:60" x14ac:dyDescent="0.2">
      <c r="D302" s="10"/>
    </row>
    <row r="303" spans="1:60" x14ac:dyDescent="0.2">
      <c r="D303" s="10"/>
    </row>
    <row r="304" spans="1:60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2t6Tr4qkW5JZPgkwgfBLdRUpVFXPCras6435mGt0svJvZnSh5pxQFCs2H53N0UAVOd9ceqeCn+ipk9z2UgXKpA==" saltValue="94k0m02xgBx/AtRg1PodVQ==" spinCount="100000" sheet="1"/>
  <mergeCells count="239">
    <mergeCell ref="C293:G293"/>
    <mergeCell ref="C295:G295"/>
    <mergeCell ref="C296:G296"/>
    <mergeCell ref="C297:G297"/>
    <mergeCell ref="C298:G298"/>
    <mergeCell ref="C286:G286"/>
    <mergeCell ref="C287:G287"/>
    <mergeCell ref="C288:G288"/>
    <mergeCell ref="C290:G290"/>
    <mergeCell ref="C291:G291"/>
    <mergeCell ref="C292:G292"/>
    <mergeCell ref="C278:G278"/>
    <mergeCell ref="C280:G280"/>
    <mergeCell ref="C281:G281"/>
    <mergeCell ref="C282:G282"/>
    <mergeCell ref="C283:G283"/>
    <mergeCell ref="C285:G285"/>
    <mergeCell ref="C271:G271"/>
    <mergeCell ref="C272:G272"/>
    <mergeCell ref="C274:G274"/>
    <mergeCell ref="C275:G275"/>
    <mergeCell ref="C276:G276"/>
    <mergeCell ref="C277:G277"/>
    <mergeCell ref="C264:G264"/>
    <mergeCell ref="C265:G265"/>
    <mergeCell ref="C266:G266"/>
    <mergeCell ref="C268:G268"/>
    <mergeCell ref="C269:G269"/>
    <mergeCell ref="C270:G270"/>
    <mergeCell ref="C257:G257"/>
    <mergeCell ref="C258:G258"/>
    <mergeCell ref="C259:G259"/>
    <mergeCell ref="C260:G260"/>
    <mergeCell ref="C262:G262"/>
    <mergeCell ref="C263:G263"/>
    <mergeCell ref="C250:G250"/>
    <mergeCell ref="C251:G251"/>
    <mergeCell ref="C252:G252"/>
    <mergeCell ref="C253:G253"/>
    <mergeCell ref="C254:G254"/>
    <mergeCell ref="C256:G256"/>
    <mergeCell ref="C242:G242"/>
    <mergeCell ref="C244:G244"/>
    <mergeCell ref="C245:G245"/>
    <mergeCell ref="C246:G246"/>
    <mergeCell ref="C247:G247"/>
    <mergeCell ref="C248:G248"/>
    <mergeCell ref="C235:G235"/>
    <mergeCell ref="C236:G236"/>
    <mergeCell ref="C238:G238"/>
    <mergeCell ref="C239:G239"/>
    <mergeCell ref="C240:G240"/>
    <mergeCell ref="C241:G241"/>
    <mergeCell ref="C228:G228"/>
    <mergeCell ref="C229:G229"/>
    <mergeCell ref="C230:G230"/>
    <mergeCell ref="C232:G232"/>
    <mergeCell ref="C233:G233"/>
    <mergeCell ref="C234:G234"/>
    <mergeCell ref="C221:G221"/>
    <mergeCell ref="C222:G222"/>
    <mergeCell ref="C223:G223"/>
    <mergeCell ref="C224:G224"/>
    <mergeCell ref="C226:G226"/>
    <mergeCell ref="C227:G227"/>
    <mergeCell ref="C214:G214"/>
    <mergeCell ref="C215:G215"/>
    <mergeCell ref="C216:G216"/>
    <mergeCell ref="C217:G217"/>
    <mergeCell ref="C218:G218"/>
    <mergeCell ref="C220:G220"/>
    <mergeCell ref="C206:G206"/>
    <mergeCell ref="C208:G208"/>
    <mergeCell ref="C209:G209"/>
    <mergeCell ref="C210:G210"/>
    <mergeCell ref="C211:G211"/>
    <mergeCell ref="C212:G212"/>
    <mergeCell ref="C199:G199"/>
    <mergeCell ref="C200:G200"/>
    <mergeCell ref="C202:G202"/>
    <mergeCell ref="C203:G203"/>
    <mergeCell ref="C204:G204"/>
    <mergeCell ref="C205:G205"/>
    <mergeCell ref="C192:G192"/>
    <mergeCell ref="C193:G193"/>
    <mergeCell ref="C194:G194"/>
    <mergeCell ref="C196:G196"/>
    <mergeCell ref="C197:G197"/>
    <mergeCell ref="C198:G198"/>
    <mergeCell ref="C185:G185"/>
    <mergeCell ref="C186:G186"/>
    <mergeCell ref="C187:G187"/>
    <mergeCell ref="C188:G188"/>
    <mergeCell ref="C190:G190"/>
    <mergeCell ref="C191:G191"/>
    <mergeCell ref="C178:G178"/>
    <mergeCell ref="C179:G179"/>
    <mergeCell ref="C180:G180"/>
    <mergeCell ref="C181:G181"/>
    <mergeCell ref="C182:G182"/>
    <mergeCell ref="C184:G184"/>
    <mergeCell ref="C170:G170"/>
    <mergeCell ref="C172:G172"/>
    <mergeCell ref="C173:G173"/>
    <mergeCell ref="C174:G174"/>
    <mergeCell ref="C175:G175"/>
    <mergeCell ref="C176:G176"/>
    <mergeCell ref="C163:G163"/>
    <mergeCell ref="C164:G164"/>
    <mergeCell ref="C166:G166"/>
    <mergeCell ref="C167:G167"/>
    <mergeCell ref="C168:G168"/>
    <mergeCell ref="C169:G169"/>
    <mergeCell ref="C156:G156"/>
    <mergeCell ref="C157:G157"/>
    <mergeCell ref="C158:G158"/>
    <mergeCell ref="C160:G160"/>
    <mergeCell ref="C161:G161"/>
    <mergeCell ref="C162:G162"/>
    <mergeCell ref="C149:G149"/>
    <mergeCell ref="C150:G150"/>
    <mergeCell ref="C151:G151"/>
    <mergeCell ref="C152:G152"/>
    <mergeCell ref="C154:G154"/>
    <mergeCell ref="C155:G155"/>
    <mergeCell ref="C142:G142"/>
    <mergeCell ref="C143:G143"/>
    <mergeCell ref="C144:G144"/>
    <mergeCell ref="C145:G145"/>
    <mergeCell ref="C146:G146"/>
    <mergeCell ref="C148:G148"/>
    <mergeCell ref="C134:G134"/>
    <mergeCell ref="C136:G136"/>
    <mergeCell ref="C137:G137"/>
    <mergeCell ref="C138:G138"/>
    <mergeCell ref="C139:G139"/>
    <mergeCell ref="C140:G140"/>
    <mergeCell ref="C127:G127"/>
    <mergeCell ref="C128:G128"/>
    <mergeCell ref="C130:G130"/>
    <mergeCell ref="C131:G131"/>
    <mergeCell ref="C132:G132"/>
    <mergeCell ref="C133:G133"/>
    <mergeCell ref="C120:G120"/>
    <mergeCell ref="C121:G121"/>
    <mergeCell ref="C122:G122"/>
    <mergeCell ref="C124:G124"/>
    <mergeCell ref="C125:G125"/>
    <mergeCell ref="C126:G126"/>
    <mergeCell ref="C113:G113"/>
    <mergeCell ref="C114:G114"/>
    <mergeCell ref="C115:G115"/>
    <mergeCell ref="C116:G116"/>
    <mergeCell ref="C118:G118"/>
    <mergeCell ref="C119:G119"/>
    <mergeCell ref="C106:G106"/>
    <mergeCell ref="C107:G107"/>
    <mergeCell ref="C108:G108"/>
    <mergeCell ref="C109:G109"/>
    <mergeCell ref="C110:G110"/>
    <mergeCell ref="C112:G112"/>
    <mergeCell ref="C98:G98"/>
    <mergeCell ref="C100:G100"/>
    <mergeCell ref="C101:G101"/>
    <mergeCell ref="C102:G102"/>
    <mergeCell ref="C103:G103"/>
    <mergeCell ref="C104:G104"/>
    <mergeCell ref="C91:G91"/>
    <mergeCell ref="C92:G92"/>
    <mergeCell ref="C94:G94"/>
    <mergeCell ref="C95:G95"/>
    <mergeCell ref="C96:G96"/>
    <mergeCell ref="C97:G97"/>
    <mergeCell ref="C84:G84"/>
    <mergeCell ref="C85:G85"/>
    <mergeCell ref="C86:G86"/>
    <mergeCell ref="C88:G88"/>
    <mergeCell ref="C89:G89"/>
    <mergeCell ref="C90:G90"/>
    <mergeCell ref="C77:G77"/>
    <mergeCell ref="C78:G78"/>
    <mergeCell ref="C79:G79"/>
    <mergeCell ref="C80:G80"/>
    <mergeCell ref="C82:G82"/>
    <mergeCell ref="C83:G83"/>
    <mergeCell ref="C70:G70"/>
    <mergeCell ref="C71:G71"/>
    <mergeCell ref="C72:G72"/>
    <mergeCell ref="C73:G73"/>
    <mergeCell ref="C74:G74"/>
    <mergeCell ref="C76:G76"/>
    <mergeCell ref="C62:G62"/>
    <mergeCell ref="C64:G64"/>
    <mergeCell ref="C65:G65"/>
    <mergeCell ref="C66:G66"/>
    <mergeCell ref="C67:G67"/>
    <mergeCell ref="C68:G68"/>
    <mergeCell ref="C55:G55"/>
    <mergeCell ref="C56:G56"/>
    <mergeCell ref="C58:G58"/>
    <mergeCell ref="C59:G59"/>
    <mergeCell ref="C60:G60"/>
    <mergeCell ref="C61:G61"/>
    <mergeCell ref="C48:G48"/>
    <mergeCell ref="C49:G49"/>
    <mergeCell ref="C50:G50"/>
    <mergeCell ref="C52:G52"/>
    <mergeCell ref="C53:G53"/>
    <mergeCell ref="C54:G54"/>
    <mergeCell ref="C41:G41"/>
    <mergeCell ref="C42:G42"/>
    <mergeCell ref="C43:G43"/>
    <mergeCell ref="C44:G44"/>
    <mergeCell ref="C46:G46"/>
    <mergeCell ref="C47:G47"/>
    <mergeCell ref="C34:G34"/>
    <mergeCell ref="C35:G35"/>
    <mergeCell ref="C36:G36"/>
    <mergeCell ref="C37:G37"/>
    <mergeCell ref="C38:G38"/>
    <mergeCell ref="C40:G40"/>
    <mergeCell ref="C26:G26"/>
    <mergeCell ref="C28:G28"/>
    <mergeCell ref="C29:G29"/>
    <mergeCell ref="C30:G30"/>
    <mergeCell ref="C31:G31"/>
    <mergeCell ref="C32:G32"/>
    <mergeCell ref="C19:G19"/>
    <mergeCell ref="C20:G20"/>
    <mergeCell ref="C22:G22"/>
    <mergeCell ref="C23:G23"/>
    <mergeCell ref="C24:G24"/>
    <mergeCell ref="C25:G25"/>
    <mergeCell ref="A1:G1"/>
    <mergeCell ref="C2:G2"/>
    <mergeCell ref="C3:G3"/>
    <mergeCell ref="C4:G4"/>
    <mergeCell ref="C10:G10"/>
    <mergeCell ref="C16:G16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00 2018_36 Naklady</vt:lpstr>
      <vt:lpstr>02 2018_36 Pol</vt:lpstr>
      <vt:lpstr>02 2018_36_2018_36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2018_36 Naklady'!Názvy_tisku</vt:lpstr>
      <vt:lpstr>'02 2018_36 Pol'!Názvy_tisku</vt:lpstr>
      <vt:lpstr>'02 2018_36_2018_36 Pol'!Názvy_tisku</vt:lpstr>
      <vt:lpstr>oadresa</vt:lpstr>
      <vt:lpstr>Stavba!Objednatel</vt:lpstr>
      <vt:lpstr>Stavba!Objekt</vt:lpstr>
      <vt:lpstr>'00 2018_36 Naklady'!Oblast_tisku</vt:lpstr>
      <vt:lpstr>'02 2018_36 Pol'!Oblast_tisku</vt:lpstr>
      <vt:lpstr>'02 2018_36_2018_36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2019-03-19T12:27:02Z</cp:lastPrinted>
  <dcterms:created xsi:type="dcterms:W3CDTF">2009-04-08T07:15:50Z</dcterms:created>
  <dcterms:modified xsi:type="dcterms:W3CDTF">2020-03-09T07:21:31Z</dcterms:modified>
</cp:coreProperties>
</file>